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4" sheetId="1" r:id="rId1"/>
  </sheets>
  <externalReferences>
    <externalReference r:id="rId2"/>
  </externalReferences>
  <definedNames>
    <definedName name="_xlnm.Database">OFFSET([1]Data!$A$2,1,0,COUNTA([1]Data!$B$1:$B$65536)-1,COUNTA([1]Data!$A$1:$IV$2))</definedName>
    <definedName name="namecount">OFFSET(#REF!,0,0,COUNTA(#REF!),1)</definedName>
    <definedName name="namelist">OFFSET(#REF!,0,0,COUNTA(#REF!),2)</definedName>
    <definedName name="_xlnm.Print_Area" localSheetId="0">'4'!$A$1:$P$232</definedName>
  </definedNames>
  <calcPr calcId="124519" fullCalcOnLoad="1"/>
</workbook>
</file>

<file path=xl/calcChain.xml><?xml version="1.0" encoding="utf-8"?>
<calcChain xmlns="http://schemas.openxmlformats.org/spreadsheetml/2006/main">
  <c r="T7" i="1"/>
  <c r="E9"/>
  <c r="J9"/>
  <c r="I10"/>
  <c r="R10"/>
  <c r="P11"/>
  <c r="R11"/>
  <c r="P12"/>
  <c r="R12"/>
  <c r="S12"/>
  <c r="E15"/>
  <c r="K15"/>
  <c r="R15" s="1"/>
  <c r="R18" s="1"/>
  <c r="E16"/>
  <c r="E148" s="1"/>
  <c r="K16"/>
  <c r="R17"/>
  <c r="D18"/>
  <c r="N82"/>
  <c r="H83"/>
  <c r="J83"/>
  <c r="P83" s="1"/>
  <c r="L83"/>
  <c r="N84"/>
  <c r="H85"/>
  <c r="J85" s="1"/>
  <c r="N86"/>
  <c r="C87"/>
  <c r="L87"/>
  <c r="N87"/>
  <c r="P87"/>
  <c r="N88"/>
  <c r="C89"/>
  <c r="L89"/>
  <c r="N89"/>
  <c r="P89"/>
  <c r="N90"/>
  <c r="C91"/>
  <c r="C197" s="1"/>
  <c r="L91"/>
  <c r="N91"/>
  <c r="P91"/>
  <c r="N92"/>
  <c r="C93"/>
  <c r="L93"/>
  <c r="N93"/>
  <c r="P93"/>
  <c r="N94"/>
  <c r="S94"/>
  <c r="U94" s="1"/>
  <c r="C95"/>
  <c r="L95"/>
  <c r="N95"/>
  <c r="P95"/>
  <c r="S95"/>
  <c r="S93" s="1"/>
  <c r="T95"/>
  <c r="U95"/>
  <c r="N96"/>
  <c r="S96"/>
  <c r="C97"/>
  <c r="L97"/>
  <c r="N97"/>
  <c r="P97"/>
  <c r="S97"/>
  <c r="U97"/>
  <c r="N98"/>
  <c r="S98"/>
  <c r="U98" s="1"/>
  <c r="T98"/>
  <c r="N99"/>
  <c r="S99"/>
  <c r="U99" s="1"/>
  <c r="N103"/>
  <c r="M104"/>
  <c r="O104"/>
  <c r="U104"/>
  <c r="U107" s="1"/>
  <c r="S109"/>
  <c r="H111"/>
  <c r="O111"/>
  <c r="T96" s="1"/>
  <c r="U96" s="1"/>
  <c r="R118"/>
  <c r="S118"/>
  <c r="S120" s="1"/>
  <c r="S121" s="1"/>
  <c r="R120"/>
  <c r="R121" s="1"/>
  <c r="N131"/>
  <c r="D141"/>
  <c r="K141"/>
  <c r="D142"/>
  <c r="K142"/>
  <c r="D143"/>
  <c r="D144"/>
  <c r="D145"/>
  <c r="D146"/>
  <c r="E147"/>
  <c r="J147"/>
  <c r="K147"/>
  <c r="J148"/>
  <c r="D149"/>
  <c r="I149"/>
  <c r="J149"/>
  <c r="K149"/>
  <c r="D150"/>
  <c r="C188"/>
  <c r="D188"/>
  <c r="L188"/>
  <c r="C189"/>
  <c r="D189"/>
  <c r="L189"/>
  <c r="C190"/>
  <c r="D190"/>
  <c r="L190"/>
  <c r="C191"/>
  <c r="D191"/>
  <c r="C192"/>
  <c r="D192"/>
  <c r="L192"/>
  <c r="C193"/>
  <c r="D193"/>
  <c r="L193"/>
  <c r="C194"/>
  <c r="D194"/>
  <c r="L194"/>
  <c r="C195"/>
  <c r="D195"/>
  <c r="L195"/>
  <c r="C196"/>
  <c r="D196"/>
  <c r="L196"/>
  <c r="D197"/>
  <c r="L197"/>
  <c r="C198"/>
  <c r="D198"/>
  <c r="L198"/>
  <c r="C199"/>
  <c r="D199"/>
  <c r="L199"/>
  <c r="C200"/>
  <c r="D200"/>
  <c r="L200"/>
  <c r="C201"/>
  <c r="D201"/>
  <c r="L201"/>
  <c r="C202"/>
  <c r="D202"/>
  <c r="L202"/>
  <c r="C203"/>
  <c r="D203"/>
  <c r="L203"/>
  <c r="C204"/>
  <c r="D204"/>
  <c r="L204"/>
  <c r="C205"/>
  <c r="D205"/>
  <c r="M205"/>
  <c r="D206"/>
  <c r="M206"/>
  <c r="C207"/>
  <c r="D207"/>
  <c r="M207"/>
  <c r="C209"/>
  <c r="C212"/>
  <c r="N85" l="1"/>
  <c r="L85"/>
  <c r="Q107" s="1"/>
  <c r="L191"/>
  <c r="S78"/>
  <c r="P85"/>
  <c r="P112"/>
  <c r="T103"/>
  <c r="U103"/>
  <c r="S14" s="1"/>
  <c r="L112"/>
  <c r="H112"/>
  <c r="J112"/>
  <c r="S92"/>
  <c r="N83"/>
  <c r="N112" l="1"/>
  <c r="H113" s="1"/>
  <c r="R107"/>
  <c r="R108" l="1"/>
  <c r="R109" s="1"/>
  <c r="S113" s="1"/>
  <c r="M113" s="1"/>
  <c r="H114" s="1"/>
  <c r="V141" s="1"/>
  <c r="W141" s="1"/>
  <c r="V143" l="1"/>
  <c r="V144" s="1"/>
  <c r="V145" s="1"/>
  <c r="V146" s="1"/>
  <c r="V147" s="1"/>
  <c r="V149" s="1"/>
  <c r="U143"/>
  <c r="U144" s="1"/>
  <c r="U145" s="1"/>
  <c r="U146" s="1"/>
  <c r="U147" s="1"/>
  <c r="U149" s="1"/>
  <c r="T143"/>
  <c r="T144" s="1"/>
  <c r="T145" s="1"/>
  <c r="T146" s="1"/>
  <c r="T147" s="1"/>
  <c r="T149" s="1"/>
  <c r="S143"/>
  <c r="S144" s="1"/>
  <c r="S145" s="1"/>
  <c r="S146" s="1"/>
  <c r="S147" s="1"/>
  <c r="S149" s="1"/>
  <c r="S152" s="1"/>
  <c r="S155" s="1"/>
  <c r="C115" s="1"/>
</calcChain>
</file>

<file path=xl/comments1.xml><?xml version="1.0" encoding="utf-8"?>
<comments xmlns="http://schemas.openxmlformats.org/spreadsheetml/2006/main">
  <authors>
    <author>SMIT SHAH</author>
  </authors>
  <commentList>
    <comment ref="D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the descreption</t>
        </r>
      </text>
    </comment>
    <comment ref="K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M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O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K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M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O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</commentList>
</comments>
</file>

<file path=xl/sharedStrings.xml><?xml version="1.0" encoding="utf-8"?>
<sst xmlns="http://schemas.openxmlformats.org/spreadsheetml/2006/main" count="416" uniqueCount="278">
  <si>
    <t>100176000696 Dt.02/12/2011</t>
  </si>
  <si>
    <t>PUNE</t>
  </si>
  <si>
    <t>2925 DT.08/10/2012</t>
  </si>
  <si>
    <t>X</t>
  </si>
  <si>
    <t>*</t>
  </si>
  <si>
    <t>MOTIKHAVDI</t>
  </si>
  <si>
    <t>3084200003901 DT.30/05/2014</t>
  </si>
  <si>
    <t>ninety nine</t>
  </si>
  <si>
    <t>ninety eight</t>
  </si>
  <si>
    <t>ninety seven</t>
  </si>
  <si>
    <t>ninety six</t>
  </si>
  <si>
    <t>ninety five</t>
  </si>
  <si>
    <t>ninety four</t>
  </si>
  <si>
    <t>ninety three</t>
  </si>
  <si>
    <t>ninety two</t>
  </si>
  <si>
    <t>ninety one</t>
  </si>
  <si>
    <t>ninety</t>
  </si>
  <si>
    <t>Eighty Nine</t>
  </si>
  <si>
    <t>Eighty Eight</t>
  </si>
  <si>
    <t>Form 59 A (No. 528367 Dt. 29/03/2006) attached herewith.</t>
  </si>
  <si>
    <t>Eighty Seven</t>
  </si>
  <si>
    <t>Form 88 (No. 1694910 Dt. 03/05/2006) attached herewith.</t>
  </si>
  <si>
    <t>Eighty Six</t>
  </si>
  <si>
    <t>Form 18 A (No. 365306 Dt. 08/05/2006) attached herewith.</t>
  </si>
  <si>
    <t>Eighty Five</t>
  </si>
  <si>
    <t>Form 49 (No. 365306 Dt. 08/05/2006) attached herewith.</t>
  </si>
  <si>
    <t>Eighty Four</t>
  </si>
  <si>
    <t>Form VAT - 47 (No. 0119248 Dt. 25/01/2007) attached herewith.</t>
  </si>
  <si>
    <t>Eighty Three</t>
  </si>
  <si>
    <t xml:space="preserve">  Signature of Receiver</t>
  </si>
  <si>
    <t>Eighty Two</t>
  </si>
  <si>
    <t>Eighty One</t>
  </si>
  <si>
    <t>5.  Inspection &amp; Approval within 3 days.</t>
  </si>
  <si>
    <t>Eighty</t>
  </si>
  <si>
    <t>4.  Any Claim for quantity should reach us within 48 hours from the receipt of goods by you otherwise same will not be            accepted.</t>
  </si>
  <si>
    <t>Seventy Nine</t>
  </si>
  <si>
    <t>3.  Claim for shortage in quantity or weight to notified on the receipt of goods Otherwise the same will not be entertained.</t>
  </si>
  <si>
    <t>Seventy Eight</t>
  </si>
  <si>
    <t>2.  Please Sign the duplicate and return.</t>
  </si>
  <si>
    <t>Seventy Seven</t>
  </si>
  <si>
    <t>1.  Goods received in good order &amp; condition.</t>
  </si>
  <si>
    <t>Seventy Six</t>
  </si>
  <si>
    <t>Seventy Five</t>
  </si>
  <si>
    <t>Despatched by :</t>
  </si>
  <si>
    <t xml:space="preserve">Checked by  :    </t>
  </si>
  <si>
    <t>Seventy Four</t>
  </si>
  <si>
    <t>Seventy Three</t>
  </si>
  <si>
    <t>Seventy Two</t>
  </si>
  <si>
    <t>Seventy One</t>
  </si>
  <si>
    <t>Seventy</t>
  </si>
  <si>
    <t>Sixty Nine</t>
  </si>
  <si>
    <t>Sixty Eight</t>
  </si>
  <si>
    <t>Sixty Seven</t>
  </si>
  <si>
    <t>Sixty Six</t>
  </si>
  <si>
    <t>Sixty Five</t>
  </si>
  <si>
    <t>Sixty Four</t>
  </si>
  <si>
    <t>Sixty Three</t>
  </si>
  <si>
    <t>Sixty Two</t>
  </si>
  <si>
    <t>Sixty One</t>
  </si>
  <si>
    <t>Sixty</t>
  </si>
  <si>
    <t>Fifty Nine</t>
  </si>
  <si>
    <t>Fifty Eight</t>
  </si>
  <si>
    <t>Fifty Seven</t>
  </si>
  <si>
    <t>Fifty Six</t>
  </si>
  <si>
    <t>Fifty Five</t>
  </si>
  <si>
    <t>Fifty Four</t>
  </si>
  <si>
    <t>Fifty Three</t>
  </si>
  <si>
    <t>Fifty Two</t>
  </si>
  <si>
    <t>Fifty One</t>
  </si>
  <si>
    <t>Fifty</t>
  </si>
  <si>
    <t>Fourty Nine</t>
  </si>
  <si>
    <t>Fourty Eight</t>
  </si>
  <si>
    <t>Fourty Seven</t>
  </si>
  <si>
    <t>Fourty Six</t>
  </si>
  <si>
    <t>Fourty Five</t>
  </si>
  <si>
    <t>Fourty Four</t>
  </si>
  <si>
    <t>HSN NO.</t>
  </si>
  <si>
    <t>Fourty Three</t>
  </si>
  <si>
    <t>ITEM CODE</t>
  </si>
  <si>
    <t>Fourty Two</t>
  </si>
  <si>
    <t>MTRL. CODE</t>
  </si>
  <si>
    <t>Fourty One</t>
  </si>
  <si>
    <t>WEIGHT</t>
  </si>
  <si>
    <t>QTY.</t>
  </si>
  <si>
    <t xml:space="preserve">      DESCRIPTION OF GOODS</t>
  </si>
  <si>
    <t>SR.
NO.</t>
  </si>
  <si>
    <t>Fourty</t>
  </si>
  <si>
    <t>Thirty Nine</t>
  </si>
  <si>
    <t>VIRENDRA ROAD LINES</t>
  </si>
  <si>
    <t>Thirty Eight</t>
  </si>
  <si>
    <t>VIJAYANAND ROADLINES LIMITED</t>
  </si>
  <si>
    <t>Thirty Seven</t>
  </si>
  <si>
    <t>VASHANT TRANSPORT CO.</t>
  </si>
  <si>
    <t>Thirty Six</t>
  </si>
  <si>
    <t>V-TRANS</t>
  </si>
  <si>
    <t>Thirty Five</t>
  </si>
  <si>
    <t>UNIQUE TRANSPORT</t>
  </si>
  <si>
    <t>Thirty Four</t>
  </si>
  <si>
    <t>SUBH MANGAL ROADWAYS</t>
  </si>
  <si>
    <t>Thirty Three</t>
  </si>
  <si>
    <t>PATEL TOURS &amp; TRAVELS</t>
  </si>
  <si>
    <t>Thirty Two</t>
  </si>
  <si>
    <t>SAFARI ROADWAYS</t>
  </si>
  <si>
    <t>Thirty One</t>
  </si>
  <si>
    <t>JAIPUR GOLDEN TRANSPORT CO.</t>
  </si>
  <si>
    <t>Thirty</t>
  </si>
  <si>
    <t>TCI LIMITED</t>
  </si>
  <si>
    <t>Twenty Nine</t>
  </si>
  <si>
    <t>SHRINATH CARGO PVT. LTD.</t>
  </si>
  <si>
    <t>Twenty Eight</t>
  </si>
  <si>
    <t>SHREE RAJASTHAN ROADWAYS</t>
  </si>
  <si>
    <t>Twenty Seven</t>
  </si>
  <si>
    <t>MAHALAXMI TRANSPORT CO.</t>
  </si>
  <si>
    <t>Twenty Six</t>
  </si>
  <si>
    <t>PUSHPAK COURIER</t>
  </si>
  <si>
    <t>Twenty Five</t>
  </si>
  <si>
    <t>SHREE MARUTI COURIER SERVICES</t>
  </si>
  <si>
    <t>Twenty Four</t>
  </si>
  <si>
    <t>RAJASTHAN ROADLINES</t>
  </si>
  <si>
    <t>Twenty Three</t>
  </si>
  <si>
    <t>RAILWAY</t>
  </si>
  <si>
    <t>Twenty Two</t>
  </si>
  <si>
    <t>XPS CARGO</t>
  </si>
  <si>
    <t>Twenty One</t>
  </si>
  <si>
    <t>PARASHWANATH TRAVEL AGENCY</t>
  </si>
  <si>
    <t>Twenty</t>
  </si>
  <si>
    <t>KABRA TRAVELS</t>
  </si>
  <si>
    <t>Nineteen</t>
  </si>
  <si>
    <t>NUTAN RAJUMANI TRANSPORT PVT. LTD.</t>
  </si>
  <si>
    <t>Eighteen</t>
  </si>
  <si>
    <t>NITCO ROADWAYS</t>
  </si>
  <si>
    <t>Seventeen</t>
  </si>
  <si>
    <t>MAITREYEE TRAVELS</t>
  </si>
  <si>
    <t>Sixteen</t>
  </si>
  <si>
    <t>MADHUR COURIER SERVICES</t>
  </si>
  <si>
    <t>Fifteen</t>
  </si>
  <si>
    <t>HAND DELIVERY</t>
  </si>
  <si>
    <t>Fourteen</t>
  </si>
  <si>
    <t>GIRNAR TRANSPORT PVT. LTD.</t>
  </si>
  <si>
    <t>Thirteen</t>
  </si>
  <si>
    <t>Twelve</t>
  </si>
  <si>
    <t>FIRST FLIGHT COURIER LTD.</t>
  </si>
  <si>
    <t>Eleven</t>
  </si>
  <si>
    <t>DTDC</t>
  </si>
  <si>
    <t>Ten</t>
  </si>
  <si>
    <t>DELHI - RAJASTHAN TRANSPORT</t>
  </si>
  <si>
    <t>Nine</t>
  </si>
  <si>
    <t>BALAJI GOLDEN TRANSPORT CO.</t>
  </si>
  <si>
    <t>Eight</t>
  </si>
  <si>
    <t>ARC LIMITED</t>
  </si>
  <si>
    <t>Seven</t>
  </si>
  <si>
    <t xml:space="preserve">By, </t>
  </si>
  <si>
    <t>Six</t>
  </si>
  <si>
    <t>Five</t>
  </si>
  <si>
    <t>Purchaser's PAN.</t>
  </si>
  <si>
    <t>Four</t>
  </si>
  <si>
    <t>Order No. &amp;</t>
  </si>
  <si>
    <t>Purchaser's TIN.</t>
  </si>
  <si>
    <t>Three</t>
  </si>
  <si>
    <t>Two</t>
  </si>
  <si>
    <t>One</t>
  </si>
  <si>
    <t>GENERATE</t>
  </si>
  <si>
    <t xml:space="preserve">Book No.   </t>
  </si>
  <si>
    <t>COMPUTER</t>
  </si>
  <si>
    <t xml:space="preserve">Challan </t>
  </si>
  <si>
    <t>Date :</t>
  </si>
  <si>
    <t>M/s.</t>
  </si>
  <si>
    <t>Challan No.</t>
  </si>
  <si>
    <t>XYZ COMPANY</t>
  </si>
  <si>
    <t>ORIGINAL</t>
  </si>
  <si>
    <t>DELIVERY CHALLAN</t>
  </si>
  <si>
    <t>Duplicate</t>
  </si>
  <si>
    <t>Form 402 attached herewith.</t>
  </si>
  <si>
    <t>Date:</t>
  </si>
  <si>
    <t>Form 59 A No.</t>
  </si>
  <si>
    <t>Form 88 No.</t>
  </si>
  <si>
    <t>Form 18 A No.</t>
  </si>
  <si>
    <t>Form 49 No.</t>
  </si>
  <si>
    <t>Form VAT - 47 NO.</t>
  </si>
  <si>
    <t>Autho. Signatory</t>
  </si>
  <si>
    <t>5. Subject to Daman Jurisdiction.</t>
  </si>
  <si>
    <t xml:space="preserve">4. Goods once sold will not be accepted back without prior approval.  </t>
  </si>
  <si>
    <t xml:space="preserve">    the same will not be entertained.</t>
  </si>
  <si>
    <t>3. Complains against rates or taxes charged if any should made within 7 days of date of the bill, otherwise</t>
  </si>
  <si>
    <t>2. Our risk and responsibility ceases on delivery of the goods to carrier or on rails.</t>
  </si>
  <si>
    <t>1. All payment to be made cheques or drafts payable to XYZ COMPANY.</t>
  </si>
  <si>
    <t>Declaration:</t>
  </si>
  <si>
    <t>NET PAYABLE IN FIGURES (AFTER R/OFF):</t>
  </si>
  <si>
    <t>ROUND OFF</t>
  </si>
  <si>
    <t>R/OFF</t>
  </si>
  <si>
    <t>NET PAYABLE IN FIGURES :</t>
  </si>
  <si>
    <t>IGST:</t>
  </si>
  <si>
    <t>SGST:</t>
  </si>
  <si>
    <t>CGST:</t>
  </si>
  <si>
    <t>TOTAL</t>
  </si>
  <si>
    <t>"</t>
  </si>
  <si>
    <t>TOTAL FREIGHT, INSURANCE AND P&amp;F</t>
  </si>
  <si>
    <t>P &amp; F</t>
  </si>
  <si>
    <t>INSURANCE</t>
  </si>
  <si>
    <t>FREGHT</t>
  </si>
  <si>
    <t>LABOUR CHARGES</t>
  </si>
  <si>
    <t>L-</t>
  </si>
  <si>
    <t>P-</t>
  </si>
  <si>
    <t>AT-</t>
  </si>
  <si>
    <t>CT-</t>
  </si>
  <si>
    <t>BA-</t>
  </si>
  <si>
    <t>FITTINGS</t>
  </si>
  <si>
    <t>PIPES</t>
  </si>
  <si>
    <t>Amt (Rs.)</t>
  </si>
  <si>
    <t>Rate(%)</t>
  </si>
  <si>
    <t>IGST</t>
  </si>
  <si>
    <t>SGST</t>
  </si>
  <si>
    <t>CGST</t>
  </si>
  <si>
    <t>TAXABLE VALUE</t>
  </si>
  <si>
    <t>DISC. (%)</t>
  </si>
  <si>
    <t>RATE</t>
  </si>
  <si>
    <t>QTY</t>
  </si>
  <si>
    <t>HSN/ SAC CODE</t>
  </si>
  <si>
    <t>DESC. OF GOODS/ SERVICES</t>
  </si>
  <si>
    <t>SR.
NO</t>
  </si>
  <si>
    <t>VRL LOGISTICS LTD.</t>
  </si>
  <si>
    <t>SHREE TIRUPATI COURIER SERVICE</t>
  </si>
  <si>
    <t xml:space="preserve">SHREE PARASHWANATH TRAVEL </t>
  </si>
  <si>
    <t>VASHANT TRANSPORT CORPORATION</t>
  </si>
  <si>
    <t xml:space="preserve">TRUCK </t>
  </si>
  <si>
    <t>TRAVELS</t>
  </si>
  <si>
    <t>TRANSPORT</t>
  </si>
  <si>
    <t>ST BUS</t>
  </si>
  <si>
    <t>SODHA TRAVELS</t>
  </si>
  <si>
    <t>SHRI SAI PARCEL SERVICES PVT. LTD.</t>
  </si>
  <si>
    <t>SHREE RAJASTHAN ROADLINES</t>
  </si>
  <si>
    <t>RAVI TRANSPORT</t>
  </si>
  <si>
    <t xml:space="preserve">PUNJAB TRANSPORT SERVICE   </t>
  </si>
  <si>
    <t>PRASANNA CARGO</t>
  </si>
  <si>
    <t xml:space="preserve">POOJA PARCEL SERVICE   </t>
  </si>
  <si>
    <t>PATEL TRANSPORT SERVICE</t>
  </si>
  <si>
    <t>PATEL TRANSPORT CO.</t>
  </si>
  <si>
    <t xml:space="preserve">PARASHWANATH TRAVEL AGENCY   </t>
  </si>
  <si>
    <t>NEW GANDHI TRANSPORT CO.</t>
  </si>
  <si>
    <t>ROYAL EXPRESS</t>
  </si>
  <si>
    <t>KUCHH HIGHWAY TRANSPORT CO.</t>
  </si>
  <si>
    <t>KINGFISHER AIRLINES LTD.</t>
  </si>
  <si>
    <t>KHEDBRAHMA CARRYING CORPORATION</t>
  </si>
  <si>
    <t>KALPANA CARGO PVT. LTD.</t>
  </si>
  <si>
    <t xml:space="preserve">KABRA TRAVELS  </t>
  </si>
  <si>
    <t>JAMNAGAR TRAVELS PVT. LTD.</t>
  </si>
  <si>
    <t>JAMNAGAR TRANSPORT CO.</t>
  </si>
  <si>
    <t>JAIPUR GOLDEN TRANSPORT CO. (P) LTD.</t>
  </si>
  <si>
    <t xml:space="preserve">GIRNAR LOGISTICS CO. PVT. LTD.   </t>
  </si>
  <si>
    <t>GAFURBHAI HAJI KARIMBHAI TRANSPORT</t>
  </si>
  <si>
    <t xml:space="preserve">GATI LIMITED   </t>
  </si>
  <si>
    <t>G. DALABHAI ROADWAYS</t>
  </si>
  <si>
    <t>G. DALABHAI CARGO MOVERS</t>
  </si>
  <si>
    <t xml:space="preserve">FIRST FLIGHT COURIER LTD.   </t>
  </si>
  <si>
    <t>\</t>
  </si>
  <si>
    <t>DTDC COURIER</t>
  </si>
  <si>
    <t>DELHI RAJASTHAN TRANSPORT CO. LTD.</t>
  </si>
  <si>
    <t>BUS</t>
  </si>
  <si>
    <t>VEHICLE NO.</t>
  </si>
  <si>
    <t>29875983476F</t>
  </si>
  <si>
    <t>L.R. No.</t>
  </si>
  <si>
    <t>PRIVATE MARKS</t>
  </si>
  <si>
    <t>PAN:</t>
  </si>
  <si>
    <t>GROSS WEIGHT</t>
  </si>
  <si>
    <t>GSTIN:</t>
  </si>
  <si>
    <t>BOOK NO.</t>
  </si>
  <si>
    <t xml:space="preserve">INVOICE </t>
  </si>
  <si>
    <t>DATE :</t>
  </si>
  <si>
    <t>CHALLAN NO.</t>
  </si>
  <si>
    <t>M/S.</t>
  </si>
  <si>
    <t>RELIANCE INDUSTRIES LIMITED, JAMNAGAR, INDIA - 382657</t>
  </si>
  <si>
    <t>INVOICE NO.</t>
  </si>
  <si>
    <t>SHIP TO</t>
  </si>
  <si>
    <t>BUYER</t>
  </si>
  <si>
    <t>GSTN</t>
  </si>
  <si>
    <t>YES</t>
  </si>
  <si>
    <t xml:space="preserve">Address: </t>
  </si>
  <si>
    <t>INVOICE CUM CHALLAN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</si>
</sst>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"/>
    <numFmt numFmtId="165" formatCode="\(@\)\ &quot;attached herewith.&quot;"/>
    <numFmt numFmtId="166" formatCode="_-* #,##0.00_-;\-* #,##0.00_-;_-* &quot;-&quot;??_-;_-@_-"/>
  </numFmts>
  <fonts count="5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Verdana"/>
      <family val="2"/>
    </font>
    <font>
      <sz val="10"/>
      <name val="Calibri"/>
      <family val="1"/>
      <scheme val="minor"/>
    </font>
    <font>
      <sz val="10"/>
      <name val="Verdana"/>
      <family val="2"/>
    </font>
    <font>
      <b/>
      <sz val="11"/>
      <name val="Calibri"/>
      <family val="1"/>
      <scheme val="minor"/>
    </font>
    <font>
      <b/>
      <sz val="10"/>
      <name val="Calibri"/>
      <family val="1"/>
      <scheme val="minor"/>
    </font>
    <font>
      <sz val="9"/>
      <name val="Calibri"/>
      <family val="1"/>
      <scheme val="minor"/>
    </font>
    <font>
      <b/>
      <sz val="9"/>
      <name val="Calibri"/>
      <family val="1"/>
      <scheme val="minor"/>
    </font>
    <font>
      <b/>
      <sz val="14"/>
      <name val="Calibri"/>
      <family val="1"/>
      <scheme val="minor"/>
    </font>
    <font>
      <sz val="11"/>
      <name val="Calibri"/>
      <family val="1"/>
      <scheme val="minor"/>
    </font>
    <font>
      <b/>
      <sz val="8"/>
      <name val="Calibri"/>
      <family val="1"/>
      <scheme val="minor"/>
    </font>
    <font>
      <sz val="9"/>
      <color theme="0"/>
      <name val="Calibri"/>
      <family val="1"/>
      <scheme val="minor"/>
    </font>
    <font>
      <sz val="24"/>
      <name val="Calibri"/>
      <family val="1"/>
      <scheme val="minor"/>
    </font>
    <font>
      <sz val="28"/>
      <name val="Calibri"/>
      <family val="1"/>
      <scheme val="minor"/>
    </font>
    <font>
      <b/>
      <sz val="35"/>
      <name val="Calibri"/>
      <family val="1"/>
      <scheme val="minor"/>
    </font>
    <font>
      <i/>
      <sz val="11"/>
      <name val="Calibri"/>
      <family val="1"/>
      <scheme val="minor"/>
    </font>
    <font>
      <i/>
      <sz val="9"/>
      <name val="Calibri"/>
      <family val="1"/>
      <scheme val="minor"/>
    </font>
    <font>
      <sz val="8"/>
      <color indexed="18"/>
      <name val="Verdana"/>
      <family val="2"/>
    </font>
    <font>
      <sz val="8"/>
      <name val="Calibri"/>
      <family val="1"/>
      <scheme val="minor"/>
    </font>
    <font>
      <sz val="10"/>
      <color rgb="FFFF0000"/>
      <name val="Calibri"/>
      <family val="1"/>
      <scheme val="minor"/>
    </font>
    <font>
      <b/>
      <sz val="20"/>
      <name val="Calibri"/>
      <family val="1"/>
      <scheme val="minor"/>
    </font>
    <font>
      <b/>
      <sz val="10"/>
      <name val="Verdana"/>
      <family val="2"/>
    </font>
    <font>
      <sz val="10"/>
      <color theme="0"/>
      <name val="Calibri"/>
      <family val="1"/>
      <scheme val="minor"/>
    </font>
    <font>
      <sz val="11"/>
      <color theme="0"/>
      <name val="Calibri"/>
      <family val="1"/>
      <scheme val="minor"/>
    </font>
    <font>
      <b/>
      <i/>
      <sz val="10"/>
      <name val="Calibri"/>
      <family val="1"/>
      <scheme val="minor"/>
    </font>
    <font>
      <b/>
      <i/>
      <sz val="11"/>
      <name val="Calibri"/>
      <family val="1"/>
      <scheme val="minor"/>
    </font>
    <font>
      <b/>
      <sz val="12"/>
      <name val="Calibri"/>
      <family val="1"/>
      <scheme val="minor"/>
    </font>
    <font>
      <b/>
      <sz val="22"/>
      <name val="Verdana"/>
      <family val="2"/>
    </font>
    <font>
      <b/>
      <sz val="14"/>
      <name val="Verdana"/>
      <family val="2"/>
    </font>
    <font>
      <b/>
      <sz val="22"/>
      <color theme="0"/>
      <name val="Verdana"/>
      <family val="2"/>
    </font>
    <font>
      <b/>
      <sz val="14"/>
      <color theme="0"/>
      <name val="Verdana"/>
      <family val="2"/>
    </font>
    <font>
      <sz val="10"/>
      <color theme="0"/>
      <name val="Verdana"/>
      <family val="2"/>
    </font>
    <font>
      <b/>
      <sz val="20"/>
      <color theme="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Narrow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40" fillId="23" borderId="35" applyNumberFormat="0" applyAlignment="0" applyProtection="0"/>
    <xf numFmtId="0" fontId="40" fillId="23" borderId="35" applyNumberFormat="0" applyAlignment="0" applyProtection="0"/>
    <xf numFmtId="0" fontId="41" fillId="24" borderId="36" applyNumberFormat="0" applyAlignment="0" applyProtection="0"/>
    <xf numFmtId="0" fontId="41" fillId="24" borderId="3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10" borderId="35" applyNumberFormat="0" applyAlignment="0" applyProtection="0"/>
    <xf numFmtId="0" fontId="47" fillId="10" borderId="35" applyNumberFormat="0" applyAlignment="0" applyProtection="0"/>
    <xf numFmtId="0" fontId="48" fillId="0" borderId="40" applyNumberFormat="0" applyFill="0" applyAlignment="0" applyProtection="0"/>
    <xf numFmtId="0" fontId="48" fillId="0" borderId="40" applyNumberFormat="0" applyFill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26" borderId="41" applyNumberFormat="0" applyFont="0" applyAlignment="0" applyProtection="0"/>
    <xf numFmtId="0" fontId="50" fillId="26" borderId="41" applyNumberFormat="0" applyFont="0" applyAlignment="0" applyProtection="0"/>
    <xf numFmtId="0" fontId="51" fillId="23" borderId="42" applyNumberFormat="0" applyAlignment="0" applyProtection="0"/>
    <xf numFmtId="0" fontId="51" fillId="23" borderId="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43" applyNumberFormat="0" applyFill="0" applyAlignment="0" applyProtection="0"/>
    <xf numFmtId="0" fontId="53" fillId="0" borderId="4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27" borderId="0"/>
    <xf numFmtId="0" fontId="2" fillId="27" borderId="0"/>
    <xf numFmtId="0" fontId="2" fillId="27" borderId="0"/>
  </cellStyleXfs>
  <cellXfs count="546">
    <xf numFmtId="0" fontId="0" fillId="0" borderId="0" xfId="0"/>
    <xf numFmtId="0" fontId="3" fillId="0" borderId="0" xfId="0" applyFont="1" applyFill="1" applyProtection="1"/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Border="1" applyProtection="1"/>
    <xf numFmtId="0" fontId="4" fillId="0" borderId="1" xfId="0" applyFont="1" applyBorder="1" applyProtection="1"/>
    <xf numFmtId="0" fontId="4" fillId="0" borderId="2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Protection="1"/>
    <xf numFmtId="0" fontId="4" fillId="0" borderId="5" xfId="0" applyFont="1" applyBorder="1" applyProtection="1"/>
    <xf numFmtId="0" fontId="4" fillId="0" borderId="0" xfId="0" applyFont="1" applyProtection="1"/>
    <xf numFmtId="0" fontId="6" fillId="0" borderId="6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left"/>
    </xf>
    <xf numFmtId="0" fontId="4" fillId="0" borderId="7" xfId="0" applyFont="1" applyBorder="1" applyProtection="1"/>
    <xf numFmtId="0" fontId="7" fillId="0" borderId="6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left" indent="2"/>
    </xf>
    <xf numFmtId="0" fontId="6" fillId="0" borderId="0" xfId="0" applyFont="1" applyBorder="1" applyAlignment="1" applyProtection="1">
      <alignment horizontal="left" indent="2"/>
    </xf>
    <xf numFmtId="0" fontId="4" fillId="0" borderId="8" xfId="0" applyFont="1" applyBorder="1" applyProtection="1"/>
    <xf numFmtId="0" fontId="4" fillId="0" borderId="9" xfId="0" applyFont="1" applyBorder="1" applyProtection="1"/>
    <xf numFmtId="0" fontId="4" fillId="0" borderId="0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 wrapText="1"/>
    </xf>
    <xf numFmtId="0" fontId="4" fillId="0" borderId="1" xfId="0" applyFont="1" applyBorder="1" applyAlignment="1" applyProtection="1">
      <alignment horizontal="left" wrapText="1"/>
    </xf>
    <xf numFmtId="0" fontId="4" fillId="0" borderId="6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8" fillId="0" borderId="6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left"/>
    </xf>
    <xf numFmtId="0" fontId="9" fillId="0" borderId="8" xfId="0" applyFont="1" applyBorder="1" applyAlignment="1" applyProtection="1"/>
    <xf numFmtId="0" fontId="9" fillId="0" borderId="9" xfId="0" applyFont="1" applyBorder="1" applyAlignment="1" applyProtection="1"/>
    <xf numFmtId="0" fontId="6" fillId="0" borderId="9" xfId="0" applyFont="1" applyBorder="1" applyAlignment="1" applyProtection="1"/>
    <xf numFmtId="0" fontId="6" fillId="0" borderId="9" xfId="0" applyFont="1" applyBorder="1" applyAlignment="1" applyProtection="1">
      <alignment horizontal="left"/>
    </xf>
    <xf numFmtId="0" fontId="6" fillId="0" borderId="10" xfId="0" applyFont="1" applyBorder="1" applyAlignment="1" applyProtection="1">
      <alignment horizontal="left"/>
    </xf>
    <xf numFmtId="0" fontId="7" fillId="0" borderId="0" xfId="0" applyFont="1" applyFill="1" applyBorder="1" applyProtection="1"/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0" xfId="0" applyFont="1" applyBorder="1" applyProtection="1"/>
    <xf numFmtId="0" fontId="10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left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43" fontId="11" fillId="0" borderId="14" xfId="1" applyFont="1" applyBorder="1" applyProtection="1"/>
    <xf numFmtId="43" fontId="11" fillId="0" borderId="15" xfId="1" applyFont="1" applyBorder="1" applyProtection="1"/>
    <xf numFmtId="43" fontId="4" fillId="0" borderId="15" xfId="1" applyFont="1" applyBorder="1" applyProtection="1"/>
    <xf numFmtId="0" fontId="4" fillId="0" borderId="15" xfId="0" applyFont="1" applyBorder="1" applyProtection="1"/>
    <xf numFmtId="0" fontId="4" fillId="0" borderId="15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43" fontId="4" fillId="0" borderId="6" xfId="1" applyFont="1" applyBorder="1" applyAlignment="1" applyProtection="1">
      <alignment horizontal="center"/>
    </xf>
    <xf numFmtId="43" fontId="4" fillId="0" borderId="1" xfId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4" fillId="0" borderId="17" xfId="0" applyFont="1" applyBorder="1" applyAlignment="1" applyProtection="1">
      <alignment horizontal="center"/>
    </xf>
    <xf numFmtId="164" fontId="4" fillId="0" borderId="6" xfId="0" quotePrefix="1" applyNumberFormat="1" applyFont="1" applyBorder="1" applyAlignment="1" applyProtection="1">
      <alignment horizontal="left" indent="1"/>
    </xf>
    <xf numFmtId="164" fontId="4" fillId="0" borderId="0" xfId="0" quotePrefix="1" applyNumberFormat="1" applyFont="1" applyBorder="1" applyAlignment="1" applyProtection="1">
      <alignment horizontal="left" indent="1"/>
    </xf>
    <xf numFmtId="164" fontId="4" fillId="0" borderId="1" xfId="0" quotePrefix="1" applyNumberFormat="1" applyFont="1" applyBorder="1" applyAlignment="1" applyProtection="1">
      <alignment horizontal="left" indent="1"/>
    </xf>
    <xf numFmtId="0" fontId="4" fillId="0" borderId="1" xfId="0" applyFont="1" applyBorder="1" applyAlignment="1" applyProtection="1">
      <alignment horizontal="center"/>
    </xf>
    <xf numFmtId="43" fontId="4" fillId="0" borderId="11" xfId="1" applyFont="1" applyBorder="1" applyAlignment="1" applyProtection="1">
      <alignment horizontal="center"/>
    </xf>
    <xf numFmtId="43" fontId="4" fillId="0" borderId="13" xfId="1" applyFont="1" applyBorder="1" applyAlignment="1" applyProtection="1">
      <alignment horizontal="center"/>
    </xf>
    <xf numFmtId="0" fontId="4" fillId="0" borderId="18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 wrapText="1"/>
    </xf>
    <xf numFmtId="0" fontId="7" fillId="0" borderId="20" xfId="0" applyFont="1" applyBorder="1" applyAlignment="1" applyProtection="1">
      <alignment horizontal="center" wrapText="1"/>
    </xf>
    <xf numFmtId="0" fontId="7" fillId="0" borderId="21" xfId="0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center"/>
    </xf>
    <xf numFmtId="0" fontId="7" fillId="0" borderId="23" xfId="0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left"/>
    </xf>
    <xf numFmtId="0" fontId="7" fillId="0" borderId="18" xfId="0" applyFont="1" applyBorder="1" applyAlignment="1" applyProtection="1">
      <alignment horizontal="left"/>
    </xf>
    <xf numFmtId="0" fontId="7" fillId="0" borderId="23" xfId="0" applyFont="1" applyBorder="1" applyAlignment="1" applyProtection="1">
      <alignment horizontal="left"/>
    </xf>
    <xf numFmtId="0" fontId="7" fillId="0" borderId="24" xfId="0" applyFont="1" applyBorder="1" applyAlignment="1" applyProtection="1">
      <alignment horizontal="center"/>
    </xf>
    <xf numFmtId="0" fontId="7" fillId="0" borderId="25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left"/>
    </xf>
    <xf numFmtId="0" fontId="7" fillId="0" borderId="7" xfId="0" applyFont="1" applyBorder="1" applyAlignment="1" applyProtection="1">
      <alignment horizontal="left"/>
    </xf>
    <xf numFmtId="0" fontId="7" fillId="0" borderId="26" xfId="0" applyFont="1" applyBorder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1" fillId="0" borderId="14" xfId="0" applyFont="1" applyBorder="1" applyProtection="1"/>
    <xf numFmtId="0" fontId="11" fillId="0" borderId="15" xfId="0" applyFont="1" applyBorder="1" applyProtection="1"/>
    <xf numFmtId="0" fontId="11" fillId="0" borderId="15" xfId="0" applyFont="1" applyBorder="1" applyAlignment="1" applyProtection="1">
      <alignment horizontal="center"/>
    </xf>
    <xf numFmtId="0" fontId="11" fillId="0" borderId="12" xfId="0" applyFont="1" applyBorder="1" applyProtection="1"/>
    <xf numFmtId="0" fontId="11" fillId="0" borderId="16" xfId="0" applyFont="1" applyBorder="1" applyProtection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7" fillId="0" borderId="15" xfId="0" applyFont="1" applyBorder="1" applyAlignment="1" applyProtection="1"/>
    <xf numFmtId="0" fontId="7" fillId="0" borderId="15" xfId="0" applyFont="1" applyBorder="1" applyAlignment="1" applyProtection="1">
      <alignment horizontal="right"/>
    </xf>
    <xf numFmtId="0" fontId="7" fillId="0" borderId="16" xfId="0" applyFont="1" applyFill="1" applyBorder="1" applyAlignment="1" applyProtection="1">
      <alignment horizontal="right"/>
    </xf>
    <xf numFmtId="14" fontId="4" fillId="0" borderId="2" xfId="0" applyNumberFormat="1" applyFont="1" applyBorder="1" applyAlignment="1" applyProtection="1">
      <alignment horizontal="left" vertical="top"/>
    </xf>
    <xf numFmtId="14" fontId="4" fillId="0" borderId="3" xfId="0" applyNumberFormat="1" applyFont="1" applyBorder="1" applyAlignment="1" applyProtection="1">
      <alignment horizontal="left" vertical="top"/>
    </xf>
    <xf numFmtId="0" fontId="7" fillId="0" borderId="3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 applyProtection="1">
      <alignment horizontal="left" vertical="center"/>
    </xf>
    <xf numFmtId="0" fontId="4" fillId="0" borderId="27" xfId="0" applyFont="1" applyBorder="1" applyProtection="1"/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6" xfId="0" applyNumberFormat="1" applyFont="1" applyBorder="1" applyAlignment="1" applyProtection="1">
      <alignment horizontal="left" vertical="center" wrapText="1"/>
    </xf>
    <xf numFmtId="0" fontId="4" fillId="0" borderId="0" xfId="0" applyNumberFormat="1" applyFont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0" fontId="4" fillId="0" borderId="17" xfId="0" applyFont="1" applyBorder="1" applyProtection="1"/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11" xfId="0" applyNumberFormat="1" applyFont="1" applyBorder="1" applyAlignment="1" applyProtection="1">
      <alignment horizontal="left" vertical="center" wrapText="1"/>
    </xf>
    <xf numFmtId="0" fontId="4" fillId="0" borderId="12" xfId="0" applyNumberFormat="1" applyFont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 applyProtection="1">
      <alignment horizontal="left" vertical="center"/>
    </xf>
    <xf numFmtId="0" fontId="4" fillId="0" borderId="19" xfId="0" applyFont="1" applyBorder="1" applyProtection="1"/>
    <xf numFmtId="0" fontId="4" fillId="0" borderId="11" xfId="0" applyFont="1" applyBorder="1" applyProtection="1"/>
    <xf numFmtId="0" fontId="4" fillId="0" borderId="12" xfId="0" applyFont="1" applyBorder="1" applyAlignment="1" applyProtection="1">
      <alignment horizontal="left"/>
    </xf>
    <xf numFmtId="0" fontId="4" fillId="0" borderId="12" xfId="0" applyFont="1" applyBorder="1" applyProtection="1"/>
    <xf numFmtId="0" fontId="7" fillId="0" borderId="13" xfId="0" applyFont="1" applyBorder="1" applyProtection="1"/>
    <xf numFmtId="0" fontId="4" fillId="0" borderId="0" xfId="0" applyFont="1" applyFill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/>
    </xf>
    <xf numFmtId="0" fontId="9" fillId="0" borderId="3" xfId="0" applyFont="1" applyFill="1" applyBorder="1" applyAlignment="1" applyProtection="1">
      <alignment horizontal="left" vertical="center"/>
    </xf>
    <xf numFmtId="0" fontId="9" fillId="0" borderId="4" xfId="0" applyFont="1" applyFill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left" vertical="center"/>
    </xf>
    <xf numFmtId="14" fontId="4" fillId="0" borderId="2" xfId="0" applyNumberFormat="1" applyFont="1" applyFill="1" applyBorder="1" applyAlignment="1" applyProtection="1">
      <alignment horizontal="center" vertical="center"/>
    </xf>
    <xf numFmtId="14" fontId="4" fillId="0" borderId="4" xfId="0" applyNumberFormat="1" applyFont="1" applyFill="1" applyBorder="1" applyAlignment="1" applyProtection="1">
      <alignment horizontal="center" vertical="center"/>
    </xf>
    <xf numFmtId="43" fontId="4" fillId="0" borderId="0" xfId="1" quotePrefix="1" applyFont="1" applyFill="1" applyProtection="1"/>
    <xf numFmtId="0" fontId="7" fillId="0" borderId="0" xfId="0" applyFont="1" applyFill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left" vertical="center"/>
    </xf>
    <xf numFmtId="0" fontId="9" fillId="0" borderId="12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0" xfId="0" applyFont="1" applyFill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14" fillId="0" borderId="0" xfId="0" applyFont="1" applyFill="1" applyProtection="1"/>
    <xf numFmtId="0" fontId="14" fillId="0" borderId="1" xfId="0" applyFont="1" applyBorder="1" applyProtection="1"/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5" fillId="0" borderId="0" xfId="0" applyFont="1" applyFill="1" applyProtection="1"/>
    <xf numFmtId="0" fontId="15" fillId="0" borderId="1" xfId="0" applyFont="1" applyBorder="1" applyProtection="1"/>
    <xf numFmtId="0" fontId="16" fillId="0" borderId="14" xfId="0" applyFont="1" applyFill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4" fillId="0" borderId="23" xfId="0" applyFont="1" applyBorder="1" applyProtection="1"/>
    <xf numFmtId="0" fontId="4" fillId="0" borderId="2" xfId="0" applyFont="1" applyFill="1" applyBorder="1" applyProtection="1"/>
    <xf numFmtId="0" fontId="4" fillId="0" borderId="3" xfId="0" applyFont="1" applyFill="1" applyBorder="1" applyProtection="1"/>
    <xf numFmtId="14" fontId="4" fillId="0" borderId="3" xfId="0" applyNumberFormat="1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right"/>
    </xf>
    <xf numFmtId="0" fontId="7" fillId="0" borderId="3" xfId="0" applyFont="1" applyFill="1" applyBorder="1" applyAlignment="1" applyProtection="1"/>
    <xf numFmtId="0" fontId="7" fillId="0" borderId="4" xfId="0" applyFont="1" applyFill="1" applyBorder="1" applyAlignment="1" applyProtection="1"/>
    <xf numFmtId="0" fontId="4" fillId="0" borderId="29" xfId="0" applyFont="1" applyFill="1" applyBorder="1" applyProtection="1"/>
    <xf numFmtId="0" fontId="4" fillId="0" borderId="4" xfId="0" applyFont="1" applyFill="1" applyBorder="1" applyProtection="1"/>
    <xf numFmtId="0" fontId="4" fillId="0" borderId="6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left"/>
    </xf>
    <xf numFmtId="0" fontId="4" fillId="0" borderId="7" xfId="0" applyFont="1" applyFill="1" applyBorder="1" applyProtection="1"/>
    <xf numFmtId="0" fontId="4" fillId="0" borderId="1" xfId="0" applyFont="1" applyFill="1" applyBorder="1" applyProtection="1"/>
    <xf numFmtId="0" fontId="7" fillId="0" borderId="0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left"/>
    </xf>
    <xf numFmtId="165" fontId="7" fillId="0" borderId="1" xfId="0" applyNumberFormat="1" applyFont="1" applyFill="1" applyBorder="1" applyAlignment="1" applyProtection="1">
      <alignment horizontal="left" wrapText="1"/>
    </xf>
    <xf numFmtId="0" fontId="4" fillId="0" borderId="11" xfId="0" applyFont="1" applyFill="1" applyBorder="1" applyProtection="1"/>
    <xf numFmtId="0" fontId="4" fillId="0" borderId="12" xfId="0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left"/>
    </xf>
    <xf numFmtId="0" fontId="17" fillId="0" borderId="3" xfId="0" applyFont="1" applyFill="1" applyBorder="1" applyAlignment="1" applyProtection="1">
      <alignment vertical="top" wrapText="1"/>
    </xf>
    <xf numFmtId="0" fontId="17" fillId="0" borderId="4" xfId="0" applyFont="1" applyFill="1" applyBorder="1" applyAlignment="1" applyProtection="1">
      <alignment vertical="top" wrapText="1"/>
    </xf>
    <xf numFmtId="0" fontId="7" fillId="0" borderId="11" xfId="0" applyFont="1" applyFill="1" applyBorder="1" applyProtection="1"/>
    <xf numFmtId="0" fontId="17" fillId="0" borderId="12" xfId="0" applyFont="1" applyFill="1" applyBorder="1" applyAlignment="1" applyProtection="1">
      <alignment vertical="top" wrapText="1"/>
    </xf>
    <xf numFmtId="0" fontId="17" fillId="0" borderId="13" xfId="0" applyFont="1" applyFill="1" applyBorder="1" applyAlignment="1" applyProtection="1">
      <alignment vertical="top" wrapText="1"/>
    </xf>
    <xf numFmtId="0" fontId="11" fillId="0" borderId="14" xfId="0" applyFont="1" applyFill="1" applyBorder="1" applyAlignment="1" applyProtection="1">
      <alignment vertical="center"/>
    </xf>
    <xf numFmtId="0" fontId="11" fillId="0" borderId="15" xfId="0" applyFont="1" applyFill="1" applyBorder="1" applyAlignment="1" applyProtection="1">
      <alignment vertical="center"/>
    </xf>
    <xf numFmtId="0" fontId="11" fillId="0" borderId="16" xfId="0" applyFont="1" applyFill="1" applyBorder="1" applyAlignment="1" applyProtection="1">
      <alignment vertical="center"/>
      <protection hidden="1"/>
    </xf>
    <xf numFmtId="0" fontId="11" fillId="0" borderId="11" xfId="0" applyFont="1" applyFill="1" applyBorder="1" applyAlignment="1" applyProtection="1">
      <alignment vertical="center"/>
    </xf>
    <xf numFmtId="0" fontId="11" fillId="0" borderId="12" xfId="0" applyFont="1" applyFill="1" applyBorder="1" applyAlignment="1" applyProtection="1">
      <alignment vertical="center"/>
    </xf>
    <xf numFmtId="43" fontId="4" fillId="0" borderId="11" xfId="1" applyFont="1" applyFill="1" applyBorder="1" applyAlignment="1" applyProtection="1">
      <alignment horizontal="center"/>
    </xf>
    <xf numFmtId="43" fontId="4" fillId="0" borderId="13" xfId="1" applyFont="1" applyFill="1" applyBorder="1" applyAlignment="1" applyProtection="1">
      <alignment horizontal="center"/>
    </xf>
    <xf numFmtId="0" fontId="9" fillId="0" borderId="13" xfId="0" applyFont="1" applyFill="1" applyBorder="1" applyAlignment="1" applyProtection="1">
      <alignment vertical="center"/>
    </xf>
    <xf numFmtId="43" fontId="4" fillId="0" borderId="0" xfId="0" applyNumberFormat="1" applyFont="1" applyFill="1" applyProtection="1"/>
    <xf numFmtId="43" fontId="4" fillId="0" borderId="2" xfId="1" applyFont="1" applyFill="1" applyBorder="1" applyAlignment="1" applyProtection="1"/>
    <xf numFmtId="43" fontId="4" fillId="0" borderId="3" xfId="1" applyFont="1" applyFill="1" applyBorder="1" applyAlignment="1" applyProtection="1"/>
    <xf numFmtId="43" fontId="7" fillId="0" borderId="27" xfId="1" applyFont="1" applyFill="1" applyBorder="1" applyAlignment="1" applyProtection="1">
      <protection hidden="1"/>
    </xf>
    <xf numFmtId="43" fontId="4" fillId="0" borderId="27" xfId="1" applyFont="1" applyFill="1" applyBorder="1" applyAlignment="1" applyProtection="1">
      <protection hidden="1"/>
    </xf>
    <xf numFmtId="43" fontId="4" fillId="0" borderId="30" xfId="1" applyFont="1" applyFill="1" applyBorder="1" applyAlignment="1" applyProtection="1">
      <alignment horizontal="center"/>
    </xf>
    <xf numFmtId="0" fontId="18" fillId="0" borderId="3" xfId="0" applyFont="1" applyFill="1" applyBorder="1" applyAlignment="1" applyProtection="1">
      <alignment vertical="top" wrapText="1"/>
    </xf>
    <xf numFmtId="0" fontId="9" fillId="0" borderId="4" xfId="0" applyFont="1" applyFill="1" applyBorder="1" applyAlignment="1" applyProtection="1">
      <alignment vertical="center"/>
    </xf>
    <xf numFmtId="43" fontId="7" fillId="0" borderId="14" xfId="1" applyFont="1" applyFill="1" applyBorder="1" applyAlignment="1" applyProtection="1">
      <alignment horizontal="left" vertical="center"/>
      <protection hidden="1"/>
    </xf>
    <xf numFmtId="0" fontId="7" fillId="0" borderId="16" xfId="0" applyFont="1" applyFill="1" applyBorder="1" applyAlignment="1" applyProtection="1">
      <alignment horizontal="center"/>
      <protection hidden="1"/>
    </xf>
    <xf numFmtId="43" fontId="7" fillId="0" borderId="14" xfId="1" applyFont="1" applyFill="1" applyBorder="1" applyAlignment="1" applyProtection="1">
      <alignment horizontal="center"/>
      <protection hidden="1"/>
    </xf>
    <xf numFmtId="43" fontId="7" fillId="0" borderId="30" xfId="1" applyFont="1" applyFill="1" applyBorder="1" applyAlignment="1" applyProtection="1">
      <alignment horizontal="right"/>
      <protection hidden="1"/>
    </xf>
    <xf numFmtId="43" fontId="4" fillId="0" borderId="30" xfId="1" applyFont="1" applyFill="1" applyBorder="1" applyAlignment="1" applyProtection="1">
      <alignment horizontal="right"/>
      <protection hidden="1"/>
    </xf>
    <xf numFmtId="0" fontId="4" fillId="0" borderId="30" xfId="0" applyFont="1" applyFill="1" applyBorder="1" applyAlignment="1" applyProtection="1">
      <alignment horizontal="center"/>
    </xf>
    <xf numFmtId="0" fontId="4" fillId="0" borderId="30" xfId="0" applyFont="1" applyFill="1" applyBorder="1" applyProtection="1"/>
    <xf numFmtId="43" fontId="4" fillId="0" borderId="0" xfId="1" applyFont="1" applyFill="1" applyBorder="1" applyProtection="1"/>
    <xf numFmtId="43" fontId="4" fillId="0" borderId="12" xfId="1" applyNumberFormat="1" applyFont="1" applyFill="1" applyBorder="1" applyProtection="1"/>
    <xf numFmtId="10" fontId="4" fillId="0" borderId="12" xfId="0" applyNumberFormat="1" applyFont="1" applyFill="1" applyBorder="1" applyProtection="1"/>
    <xf numFmtId="0" fontId="7" fillId="0" borderId="12" xfId="0" applyFont="1" applyFill="1" applyBorder="1" applyAlignment="1" applyProtection="1">
      <alignment wrapText="1"/>
    </xf>
    <xf numFmtId="0" fontId="18" fillId="0" borderId="0" xfId="0" applyFont="1" applyFill="1" applyBorder="1" applyAlignment="1" applyProtection="1">
      <alignment vertical="top" wrapText="1"/>
    </xf>
    <xf numFmtId="43" fontId="11" fillId="0" borderId="30" xfId="1" applyFont="1" applyBorder="1" applyAlignment="1" applyProtection="1">
      <alignment vertical="center" wrapText="1"/>
      <protection hidden="1"/>
    </xf>
    <xf numFmtId="0" fontId="8" fillId="0" borderId="30" xfId="0" applyFont="1" applyFill="1" applyBorder="1" applyAlignment="1" applyProtection="1">
      <alignment horizontal="center" vertical="top"/>
    </xf>
    <xf numFmtId="0" fontId="19" fillId="0" borderId="0" xfId="0" applyFont="1" applyFill="1" applyProtection="1"/>
    <xf numFmtId="0" fontId="20" fillId="0" borderId="0" xfId="0" applyFont="1" applyFill="1" applyProtection="1"/>
    <xf numFmtId="43" fontId="20" fillId="0" borderId="0" xfId="1" applyFont="1" applyFill="1" applyBorder="1" applyProtection="1"/>
    <xf numFmtId="0" fontId="20" fillId="0" borderId="0" xfId="0" applyFont="1" applyFill="1" applyBorder="1" applyProtection="1"/>
    <xf numFmtId="0" fontId="20" fillId="0" borderId="17" xfId="0" applyFont="1" applyFill="1" applyBorder="1" applyProtection="1"/>
    <xf numFmtId="43" fontId="4" fillId="0" borderId="27" xfId="2" applyNumberFormat="1" applyFont="1" applyFill="1" applyBorder="1" applyProtection="1"/>
    <xf numFmtId="10" fontId="4" fillId="0" borderId="27" xfId="0" applyNumberFormat="1" applyFont="1" applyFill="1" applyBorder="1" applyProtection="1"/>
    <xf numFmtId="0" fontId="7" fillId="0" borderId="4" xfId="0" applyFont="1" applyFill="1" applyBorder="1" applyProtection="1"/>
    <xf numFmtId="0" fontId="9" fillId="0" borderId="6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43" fontId="11" fillId="0" borderId="0" xfId="1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20" fillId="0" borderId="7" xfId="0" applyFont="1" applyFill="1" applyBorder="1" applyProtection="1"/>
    <xf numFmtId="0" fontId="20" fillId="0" borderId="1" xfId="0" applyFont="1" applyFill="1" applyBorder="1" applyProtection="1"/>
    <xf numFmtId="0" fontId="4" fillId="0" borderId="27" xfId="0" applyFont="1" applyFill="1" applyBorder="1" applyProtection="1"/>
    <xf numFmtId="0" fontId="7" fillId="0" borderId="27" xfId="0" applyFont="1" applyFill="1" applyBorder="1" applyProtection="1"/>
    <xf numFmtId="0" fontId="18" fillId="0" borderId="27" xfId="0" applyFont="1" applyBorder="1" applyAlignment="1">
      <alignment vertical="center" wrapText="1"/>
    </xf>
    <xf numFmtId="43" fontId="11" fillId="0" borderId="30" xfId="1" applyFont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horizontal="center"/>
    </xf>
    <xf numFmtId="0" fontId="4" fillId="0" borderId="16" xfId="0" applyFont="1" applyFill="1" applyBorder="1" applyAlignment="1" applyProtection="1">
      <alignment horizontal="center"/>
    </xf>
    <xf numFmtId="0" fontId="4" fillId="0" borderId="17" xfId="0" applyFont="1" applyFill="1" applyBorder="1" applyProtection="1"/>
    <xf numFmtId="43" fontId="4" fillId="0" borderId="17" xfId="2" applyFont="1" applyFill="1" applyBorder="1" applyProtection="1"/>
    <xf numFmtId="43" fontId="7" fillId="0" borderId="17" xfId="1" applyFont="1" applyFill="1" applyBorder="1" applyProtection="1"/>
    <xf numFmtId="0" fontId="7" fillId="0" borderId="17" xfId="0" applyFont="1" applyFill="1" applyBorder="1" applyProtection="1"/>
    <xf numFmtId="0" fontId="18" fillId="0" borderId="17" xfId="0" applyFont="1" applyBorder="1" applyAlignment="1">
      <alignment vertical="center" wrapText="1"/>
    </xf>
    <xf numFmtId="0" fontId="4" fillId="0" borderId="17" xfId="0" applyFont="1" applyFill="1" applyBorder="1" applyAlignment="1" applyProtection="1"/>
    <xf numFmtId="43" fontId="11" fillId="0" borderId="30" xfId="1" applyFont="1" applyFill="1" applyBorder="1" applyAlignment="1" applyProtection="1">
      <protection locked="0"/>
    </xf>
    <xf numFmtId="0" fontId="4" fillId="0" borderId="7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10" fontId="4" fillId="0" borderId="31" xfId="0" applyNumberFormat="1" applyFont="1" applyFill="1" applyBorder="1" applyProtection="1"/>
    <xf numFmtId="43" fontId="4" fillId="0" borderId="32" xfId="2" applyFont="1" applyFill="1" applyBorder="1" applyProtection="1"/>
    <xf numFmtId="43" fontId="4" fillId="0" borderId="17" xfId="2" applyNumberFormat="1" applyFont="1" applyFill="1" applyBorder="1" applyProtection="1"/>
    <xf numFmtId="10" fontId="4" fillId="0" borderId="17" xfId="0" applyNumberFormat="1" applyFont="1" applyFill="1" applyBorder="1" applyProtection="1"/>
    <xf numFmtId="0" fontId="6" fillId="0" borderId="17" xfId="0" applyFont="1" applyBorder="1" applyAlignment="1"/>
    <xf numFmtId="43" fontId="11" fillId="0" borderId="30" xfId="1" applyFont="1" applyBorder="1" applyAlignment="1" applyProtection="1">
      <protection locked="0"/>
    </xf>
    <xf numFmtId="0" fontId="4" fillId="0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/>
    <xf numFmtId="0" fontId="4" fillId="0" borderId="16" xfId="0" applyFont="1" applyFill="1" applyBorder="1" applyAlignment="1" applyProtection="1"/>
    <xf numFmtId="43" fontId="11" fillId="0" borderId="6" xfId="1" applyFont="1" applyFill="1" applyBorder="1" applyProtection="1"/>
    <xf numFmtId="43" fontId="11" fillId="0" borderId="0" xfId="1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43" fontId="4" fillId="0" borderId="6" xfId="1" applyFont="1" applyFill="1" applyBorder="1" applyProtection="1"/>
    <xf numFmtId="10" fontId="4" fillId="0" borderId="0" xfId="3" applyNumberFormat="1" applyFont="1" applyFill="1" applyBorder="1" applyProtection="1"/>
    <xf numFmtId="43" fontId="4" fillId="0" borderId="0" xfId="1" applyFont="1" applyBorder="1" applyProtection="1"/>
    <xf numFmtId="43" fontId="4" fillId="0" borderId="0" xfId="1" applyFont="1" applyFill="1" applyBorder="1" applyAlignment="1" applyProtection="1"/>
    <xf numFmtId="0" fontId="4" fillId="0" borderId="0" xfId="0" quotePrefix="1" applyFont="1" applyFill="1" applyBorder="1" applyAlignment="1" applyProtection="1">
      <alignment horizontal="center"/>
    </xf>
    <xf numFmtId="165" fontId="4" fillId="0" borderId="0" xfId="0" applyNumberFormat="1" applyFont="1" applyFill="1" applyProtection="1"/>
    <xf numFmtId="43" fontId="4" fillId="0" borderId="0" xfId="0" applyNumberFormat="1" applyFont="1" applyFill="1" applyBorder="1" applyProtection="1"/>
    <xf numFmtId="43" fontId="4" fillId="0" borderId="27" xfId="1" applyFont="1" applyFill="1" applyBorder="1" applyProtection="1"/>
    <xf numFmtId="10" fontId="4" fillId="0" borderId="27" xfId="4" applyNumberFormat="1" applyFont="1" applyFill="1" applyBorder="1" applyProtection="1"/>
    <xf numFmtId="43" fontId="4" fillId="0" borderId="27" xfId="1" applyFont="1" applyBorder="1" applyProtection="1"/>
    <xf numFmtId="43" fontId="4" fillId="0" borderId="27" xfId="1" applyFont="1" applyFill="1" applyBorder="1" applyAlignment="1" applyProtection="1"/>
    <xf numFmtId="0" fontId="4" fillId="0" borderId="27" xfId="0" applyFont="1" applyFill="1" applyBorder="1" applyAlignment="1" applyProtection="1">
      <alignment horizontal="center"/>
    </xf>
    <xf numFmtId="164" fontId="4" fillId="0" borderId="2" xfId="0" quotePrefix="1" applyNumberFormat="1" applyFont="1" applyFill="1" applyBorder="1" applyAlignment="1" applyProtection="1">
      <alignment horizontal="left" indent="1"/>
    </xf>
    <xf numFmtId="164" fontId="4" fillId="0" borderId="3" xfId="0" quotePrefix="1" applyNumberFormat="1" applyFont="1" applyFill="1" applyBorder="1" applyAlignment="1" applyProtection="1">
      <alignment horizontal="left" indent="1"/>
    </xf>
    <xf numFmtId="164" fontId="4" fillId="0" borderId="4" xfId="0" quotePrefix="1" applyNumberFormat="1" applyFont="1" applyFill="1" applyBorder="1" applyAlignment="1" applyProtection="1">
      <alignment horizontal="left" indent="1"/>
    </xf>
    <xf numFmtId="0" fontId="4" fillId="0" borderId="27" xfId="0" applyFont="1" applyFill="1" applyBorder="1" applyAlignment="1" applyProtection="1">
      <alignment horizontal="center"/>
    </xf>
    <xf numFmtId="0" fontId="4" fillId="0" borderId="0" xfId="0" applyNumberFormat="1" applyFont="1" applyFill="1" applyProtection="1"/>
    <xf numFmtId="43" fontId="4" fillId="0" borderId="6" xfId="1" applyFont="1" applyFill="1" applyBorder="1" applyAlignment="1" applyProtection="1">
      <alignment horizontal="center"/>
    </xf>
    <xf numFmtId="43" fontId="4" fillId="0" borderId="1" xfId="1" applyFont="1" applyFill="1" applyBorder="1" applyAlignment="1" applyProtection="1">
      <alignment horizontal="center"/>
    </xf>
    <xf numFmtId="43" fontId="4" fillId="0" borderId="17" xfId="1" applyFont="1" applyFill="1" applyBorder="1" applyAlignment="1" applyProtection="1">
      <alignment horizontal="right"/>
    </xf>
    <xf numFmtId="164" fontId="4" fillId="0" borderId="6" xfId="0" applyNumberFormat="1" applyFont="1" applyFill="1" applyBorder="1" applyAlignment="1" applyProtection="1">
      <alignment horizontal="left" indent="1"/>
    </xf>
    <xf numFmtId="164" fontId="4" fillId="0" borderId="0" xfId="0" applyNumberFormat="1" applyFont="1" applyFill="1" applyBorder="1" applyAlignment="1" applyProtection="1">
      <alignment horizontal="left" indent="1"/>
    </xf>
    <xf numFmtId="164" fontId="4" fillId="0" borderId="1" xfId="0" applyNumberFormat="1" applyFont="1" applyFill="1" applyBorder="1" applyAlignment="1" applyProtection="1">
      <alignment horizontal="left" indent="1"/>
    </xf>
    <xf numFmtId="0" fontId="4" fillId="0" borderId="17" xfId="0" applyFont="1" applyFill="1" applyBorder="1" applyAlignment="1" applyProtection="1">
      <alignment horizontal="center"/>
    </xf>
    <xf numFmtId="43" fontId="4" fillId="0" borderId="17" xfId="1" applyFont="1" applyFill="1" applyBorder="1" applyProtection="1"/>
    <xf numFmtId="10" fontId="4" fillId="0" borderId="17" xfId="3" applyNumberFormat="1" applyFont="1" applyFill="1" applyBorder="1" applyProtection="1"/>
    <xf numFmtId="166" fontId="4" fillId="0" borderId="17" xfId="5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horizontal="left" indent="1"/>
      <protection locked="0"/>
    </xf>
    <xf numFmtId="0" fontId="4" fillId="0" borderId="1" xfId="0" applyFont="1" applyFill="1" applyBorder="1" applyAlignment="1" applyProtection="1">
      <alignment horizontal="left" indent="1"/>
      <protection locked="0"/>
    </xf>
    <xf numFmtId="0" fontId="4" fillId="0" borderId="33" xfId="0" applyFont="1" applyFill="1" applyBorder="1" applyAlignment="1">
      <alignment horizontal="left" wrapText="1" indent="1"/>
    </xf>
    <xf numFmtId="0" fontId="4" fillId="0" borderId="0" xfId="0" applyFont="1" applyFill="1" applyBorder="1" applyAlignment="1" applyProtection="1">
      <alignment horizontal="left" indent="1"/>
      <protection locked="0"/>
    </xf>
    <xf numFmtId="0" fontId="4" fillId="0" borderId="2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1"/>
    </xf>
    <xf numFmtId="0" fontId="4" fillId="0" borderId="7" xfId="0" applyFont="1" applyFill="1" applyBorder="1" applyAlignment="1">
      <alignment horizontal="left" wrapText="1" indent="1"/>
    </xf>
    <xf numFmtId="164" fontId="4" fillId="0" borderId="26" xfId="0" applyNumberFormat="1" applyFont="1" applyFill="1" applyBorder="1" applyAlignment="1" applyProtection="1">
      <alignment horizontal="left" indent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 indent="1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7" xfId="0" applyFont="1" applyFill="1" applyBorder="1" applyProtection="1">
      <protection hidden="1"/>
    </xf>
    <xf numFmtId="43" fontId="4" fillId="0" borderId="6" xfId="1" applyFont="1" applyFill="1" applyBorder="1" applyAlignment="1" applyProtection="1">
      <protection locked="0"/>
    </xf>
    <xf numFmtId="43" fontId="4" fillId="0" borderId="17" xfId="1" applyFont="1" applyFill="1" applyBorder="1" applyAlignment="1" applyProtection="1">
      <protection hidden="1"/>
    </xf>
    <xf numFmtId="9" fontId="4" fillId="0" borderId="17" xfId="3" applyFont="1" applyFill="1" applyBorder="1" applyAlignment="1" applyProtection="1">
      <alignment horizontal="center"/>
      <protection locked="0"/>
    </xf>
    <xf numFmtId="43" fontId="4" fillId="0" borderId="1" xfId="1" applyFont="1" applyFill="1" applyBorder="1" applyAlignment="1" applyProtection="1">
      <alignment horizontal="right"/>
      <protection hidden="1"/>
    </xf>
    <xf numFmtId="9" fontId="4" fillId="0" borderId="6" xfId="3" applyFont="1" applyFill="1" applyBorder="1" applyAlignment="1" applyProtection="1">
      <protection locked="0"/>
    </xf>
    <xf numFmtId="164" fontId="4" fillId="0" borderId="17" xfId="0" applyNumberFormat="1" applyFont="1" applyFill="1" applyBorder="1" applyAlignment="1" applyProtection="1">
      <protection hidden="1"/>
    </xf>
    <xf numFmtId="9" fontId="4" fillId="0" borderId="17" xfId="3" applyFont="1" applyFill="1" applyBorder="1" applyAlignment="1" applyProtection="1">
      <protection locked="0"/>
    </xf>
    <xf numFmtId="164" fontId="4" fillId="0" borderId="27" xfId="0" applyNumberFormat="1" applyFont="1" applyFill="1" applyBorder="1" applyAlignment="1" applyProtection="1"/>
    <xf numFmtId="164" fontId="4" fillId="0" borderId="27" xfId="0" applyNumberFormat="1" applyFont="1" applyFill="1" applyBorder="1" applyAlignment="1" applyProtection="1">
      <protection locked="0"/>
    </xf>
    <xf numFmtId="164" fontId="4" fillId="0" borderId="1" xfId="0" applyNumberFormat="1" applyFont="1" applyFill="1" applyBorder="1" applyAlignment="1" applyProtection="1">
      <protection locked="0"/>
    </xf>
    <xf numFmtId="0" fontId="4" fillId="0" borderId="17" xfId="0" applyFont="1" applyFill="1" applyBorder="1" applyAlignment="1" applyProtection="1">
      <alignment horizontal="center"/>
      <protection hidden="1"/>
    </xf>
    <xf numFmtId="43" fontId="4" fillId="0" borderId="17" xfId="1" applyFont="1" applyFill="1" applyBorder="1" applyAlignment="1" applyProtection="1">
      <alignment horizontal="right"/>
      <protection hidden="1"/>
    </xf>
    <xf numFmtId="164" fontId="4" fillId="0" borderId="17" xfId="0" applyNumberFormat="1" applyFont="1" applyFill="1" applyBorder="1" applyAlignment="1" applyProtection="1"/>
    <xf numFmtId="164" fontId="4" fillId="0" borderId="17" xfId="0" applyNumberFormat="1" applyFont="1" applyFill="1" applyBorder="1" applyAlignment="1" applyProtection="1">
      <protection locked="0"/>
    </xf>
    <xf numFmtId="1" fontId="4" fillId="0" borderId="17" xfId="1" applyNumberFormat="1" applyFont="1" applyFill="1" applyBorder="1" applyAlignment="1" applyProtection="1">
      <alignment horizontal="center"/>
      <protection hidden="1"/>
    </xf>
    <xf numFmtId="9" fontId="4" fillId="0" borderId="17" xfId="3" applyFont="1" applyFill="1" applyBorder="1" applyAlignment="1" applyProtection="1">
      <alignment horizontal="right"/>
      <protection locked="0"/>
    </xf>
    <xf numFmtId="10" fontId="4" fillId="0" borderId="0" xfId="0" applyNumberFormat="1" applyFont="1" applyFill="1" applyBorder="1" applyProtection="1"/>
    <xf numFmtId="9" fontId="4" fillId="0" borderId="6" xfId="3" quotePrefix="1" applyFont="1" applyFill="1" applyBorder="1" applyAlignment="1" applyProtection="1">
      <protection locked="0"/>
    </xf>
    <xf numFmtId="164" fontId="4" fillId="0" borderId="17" xfId="0" quotePrefix="1" applyNumberFormat="1" applyFont="1" applyFill="1" applyBorder="1" applyAlignment="1" applyProtection="1">
      <protection hidden="1"/>
    </xf>
    <xf numFmtId="9" fontId="4" fillId="0" borderId="17" xfId="3" quotePrefix="1" applyFont="1" applyFill="1" applyBorder="1" applyAlignment="1" applyProtection="1">
      <protection locked="0"/>
    </xf>
    <xf numFmtId="164" fontId="4" fillId="0" borderId="17" xfId="0" quotePrefix="1" applyNumberFormat="1" applyFont="1" applyFill="1" applyBorder="1" applyAlignment="1"/>
    <xf numFmtId="164" fontId="4" fillId="0" borderId="17" xfId="0" quotePrefix="1" applyNumberFormat="1" applyFont="1" applyFill="1" applyBorder="1" applyAlignment="1" applyProtection="1">
      <protection locked="0"/>
    </xf>
    <xf numFmtId="43" fontId="4" fillId="0" borderId="17" xfId="0" applyNumberFormat="1" applyFont="1" applyFill="1" applyBorder="1" applyAlignment="1" applyProtection="1">
      <alignment wrapText="1"/>
      <protection hidden="1"/>
    </xf>
    <xf numFmtId="43" fontId="4" fillId="0" borderId="17" xfId="1" applyFont="1" applyFill="1" applyBorder="1" applyAlignment="1" applyProtection="1"/>
    <xf numFmtId="0" fontId="4" fillId="0" borderId="17" xfId="0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7" fillId="0" borderId="19" xfId="0" applyFont="1" applyFill="1" applyBorder="1" applyAlignment="1" applyProtection="1">
      <alignment horizontal="center"/>
      <protection hidden="1"/>
    </xf>
    <xf numFmtId="43" fontId="4" fillId="0" borderId="19" xfId="1" applyFont="1" applyFill="1" applyBorder="1" applyAlignment="1" applyProtection="1">
      <protection hidden="1"/>
    </xf>
    <xf numFmtId="166" fontId="4" fillId="0" borderId="19" xfId="5" applyNumberFormat="1" applyFont="1" applyFill="1" applyBorder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alignment horizontal="center"/>
      <protection hidden="1"/>
    </xf>
    <xf numFmtId="164" fontId="4" fillId="0" borderId="11" xfId="0" applyNumberFormat="1" applyFont="1" applyFill="1" applyBorder="1" applyAlignment="1" applyProtection="1">
      <protection locked="0"/>
    </xf>
    <xf numFmtId="164" fontId="4" fillId="0" borderId="19" xfId="0" applyNumberFormat="1" applyFont="1" applyFill="1" applyBorder="1" applyAlignment="1" applyProtection="1">
      <protection hidden="1"/>
    </xf>
    <xf numFmtId="9" fontId="4" fillId="0" borderId="19" xfId="3" applyFont="1" applyFill="1" applyBorder="1" applyAlignment="1" applyProtection="1">
      <protection locked="0"/>
    </xf>
    <xf numFmtId="164" fontId="4" fillId="0" borderId="19" xfId="0" applyNumberFormat="1" applyFont="1" applyFill="1" applyBorder="1" applyAlignment="1" applyProtection="1"/>
    <xf numFmtId="164" fontId="4" fillId="0" borderId="13" xfId="0" applyNumberFormat="1" applyFont="1" applyFill="1" applyBorder="1" applyAlignment="1" applyProtection="1"/>
    <xf numFmtId="0" fontId="4" fillId="0" borderId="19" xfId="0" applyFont="1" applyFill="1" applyBorder="1" applyAlignment="1" applyProtection="1">
      <alignment horizontal="center"/>
      <protection hidden="1"/>
    </xf>
    <xf numFmtId="0" fontId="7" fillId="0" borderId="30" xfId="0" applyFont="1" applyFill="1" applyBorder="1" applyAlignment="1" applyProtection="1">
      <alignment horizontal="center"/>
    </xf>
    <xf numFmtId="0" fontId="7" fillId="0" borderId="19" xfId="0" applyFont="1" applyFill="1" applyBorder="1" applyAlignment="1" applyProtection="1">
      <alignment horizontal="center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 wrapText="1"/>
    </xf>
    <xf numFmtId="0" fontId="7" fillId="0" borderId="20" xfId="0" applyFont="1" applyFill="1" applyBorder="1" applyAlignment="1" applyProtection="1">
      <alignment horizontal="center" wrapText="1"/>
    </xf>
    <xf numFmtId="0" fontId="7" fillId="0" borderId="21" xfId="0" applyFont="1" applyFill="1" applyBorder="1" applyAlignment="1" applyProtection="1">
      <alignment horizontal="center"/>
    </xf>
    <xf numFmtId="0" fontId="7" fillId="0" borderId="23" xfId="0" applyFont="1" applyFill="1" applyBorder="1" applyAlignment="1" applyProtection="1">
      <alignment horizontal="center"/>
    </xf>
    <xf numFmtId="0" fontId="7" fillId="0" borderId="22" xfId="0" applyFont="1" applyFill="1" applyBorder="1" applyAlignment="1" applyProtection="1">
      <alignment horizontal="center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/>
    </xf>
    <xf numFmtId="0" fontId="7" fillId="0" borderId="7" xfId="0" applyFont="1" applyFill="1" applyBorder="1" applyAlignment="1" applyProtection="1">
      <alignment horizontal="center"/>
    </xf>
    <xf numFmtId="0" fontId="7" fillId="0" borderId="2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Protection="1"/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0" borderId="1" xfId="0" applyFont="1" applyFill="1" applyBorder="1" applyProtection="1"/>
    <xf numFmtId="0" fontId="7" fillId="0" borderId="6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7" fillId="0" borderId="1" xfId="0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 wrapText="1"/>
    </xf>
    <xf numFmtId="14" fontId="4" fillId="0" borderId="30" xfId="0" applyNumberFormat="1" applyFont="1" applyFill="1" applyBorder="1" applyAlignment="1" applyProtection="1">
      <alignment wrapText="1"/>
      <protection locked="0"/>
    </xf>
    <xf numFmtId="0" fontId="4" fillId="0" borderId="30" xfId="0" applyFont="1" applyFill="1" applyBorder="1" applyAlignment="1" applyProtection="1">
      <alignment horizontal="left" vertical="center"/>
    </xf>
    <xf numFmtId="14" fontId="4" fillId="0" borderId="15" xfId="0" applyNumberFormat="1" applyFont="1" applyFill="1" applyBorder="1" applyAlignment="1" applyProtection="1">
      <alignment horizontal="center" wrapText="1"/>
      <protection hidden="1"/>
    </xf>
    <xf numFmtId="14" fontId="4" fillId="0" borderId="16" xfId="0" applyNumberFormat="1" applyFont="1" applyFill="1" applyBorder="1" applyAlignment="1" applyProtection="1">
      <alignment horizontal="center" wrapText="1"/>
      <protection hidden="1"/>
    </xf>
    <xf numFmtId="0" fontId="4" fillId="0" borderId="14" xfId="0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left"/>
      <protection locked="0" hidden="1"/>
    </xf>
    <xf numFmtId="0" fontId="4" fillId="0" borderId="15" xfId="0" applyFont="1" applyFill="1" applyBorder="1" applyAlignment="1" applyProtection="1">
      <alignment horizontal="left" wrapText="1"/>
      <protection locked="0" hidden="1"/>
    </xf>
    <xf numFmtId="0" fontId="7" fillId="0" borderId="16" xfId="0" applyFont="1" applyFill="1" applyBorder="1" applyAlignment="1" applyProtection="1">
      <alignment horizontal="right"/>
      <protection hidden="1"/>
    </xf>
    <xf numFmtId="14" fontId="4" fillId="0" borderId="30" xfId="0" applyNumberFormat="1" applyFont="1" applyFill="1" applyBorder="1" applyAlignment="1" applyProtection="1">
      <alignment vertical="top"/>
      <protection locked="0"/>
    </xf>
    <xf numFmtId="14" fontId="9" fillId="0" borderId="14" xfId="0" applyNumberFormat="1" applyFont="1" applyFill="1" applyBorder="1" applyAlignment="1" applyProtection="1">
      <alignment vertical="top"/>
      <protection hidden="1"/>
    </xf>
    <xf numFmtId="14" fontId="4" fillId="0" borderId="15" xfId="0" applyNumberFormat="1" applyFont="1" applyFill="1" applyBorder="1" applyAlignment="1" applyProtection="1">
      <alignment horizontal="center" vertical="top"/>
      <protection hidden="1"/>
    </xf>
    <xf numFmtId="0" fontId="7" fillId="0" borderId="15" xfId="0" applyFont="1" applyFill="1" applyBorder="1" applyAlignment="1" applyProtection="1">
      <alignment horizontal="left" vertical="center"/>
      <protection hidden="1"/>
    </xf>
    <xf numFmtId="0" fontId="4" fillId="0" borderId="15" xfId="0" applyFont="1" applyFill="1" applyBorder="1" applyProtection="1">
      <protection hidden="1"/>
    </xf>
    <xf numFmtId="0" fontId="4" fillId="0" borderId="15" xfId="0" applyFont="1" applyFill="1" applyBorder="1" applyAlignment="1" applyProtection="1">
      <alignment vertical="center" wrapText="1"/>
      <protection hidden="1"/>
    </xf>
    <xf numFmtId="0" fontId="4" fillId="0" borderId="16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horizontal="left" vertical="top" wrapText="1"/>
    </xf>
    <xf numFmtId="0" fontId="7" fillId="0" borderId="17" xfId="0" applyFont="1" applyFill="1" applyBorder="1" applyProtection="1">
      <protection locked="0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6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7" fillId="0" borderId="4" xfId="0" applyFont="1" applyFill="1" applyBorder="1" applyProtection="1">
      <protection hidden="1"/>
    </xf>
    <xf numFmtId="0" fontId="4" fillId="0" borderId="6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Border="1" applyAlignment="1" applyProtection="1">
      <alignment horizontal="left" vertical="center" wrapText="1"/>
      <protection hidden="1"/>
    </xf>
    <xf numFmtId="0" fontId="4" fillId="0" borderId="2" xfId="0" applyFont="1" applyFill="1" applyBorder="1" applyAlignment="1" applyProtection="1">
      <alignment vertical="center" wrapText="1"/>
      <protection hidden="1"/>
    </xf>
    <xf numFmtId="0" fontId="4" fillId="0" borderId="17" xfId="0" applyFont="1" applyFill="1" applyBorder="1" applyProtection="1">
      <protection locked="0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1" xfId="0" applyFont="1" applyFill="1" applyBorder="1" applyAlignment="1" applyProtection="1">
      <alignment vertical="center"/>
      <protection hidden="1"/>
    </xf>
    <xf numFmtId="0" fontId="7" fillId="0" borderId="12" xfId="0" applyFont="1" applyFill="1" applyBorder="1" applyAlignment="1" applyProtection="1">
      <alignment vertical="center"/>
      <protection hidden="1"/>
    </xf>
    <xf numFmtId="0" fontId="7" fillId="0" borderId="13" xfId="0" applyFont="1" applyFill="1" applyBorder="1" applyProtection="1">
      <protection hidden="1"/>
    </xf>
    <xf numFmtId="0" fontId="4" fillId="0" borderId="11" xfId="0" applyFont="1" applyFill="1" applyBorder="1" applyAlignment="1" applyProtection="1">
      <alignment horizontal="left"/>
      <protection hidden="1"/>
    </xf>
    <xf numFmtId="0" fontId="4" fillId="0" borderId="12" xfId="0" applyFont="1" applyFill="1" applyBorder="1" applyAlignment="1" applyProtection="1">
      <alignment horizontal="left"/>
      <protection hidden="1"/>
    </xf>
    <xf numFmtId="0" fontId="4" fillId="0" borderId="11" xfId="0" applyFont="1" applyFill="1" applyBorder="1" applyProtection="1">
      <protection hidden="1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</xf>
    <xf numFmtId="0" fontId="4" fillId="0" borderId="27" xfId="0" applyFont="1" applyFill="1" applyBorder="1" applyAlignment="1" applyProtection="1">
      <alignment vertical="center"/>
      <protection locked="0"/>
    </xf>
    <xf numFmtId="14" fontId="4" fillId="0" borderId="2" xfId="0" applyNumberFormat="1" applyFont="1" applyFill="1" applyBorder="1" applyAlignment="1" applyProtection="1">
      <alignment vertical="center"/>
      <protection hidden="1"/>
    </xf>
    <xf numFmtId="14" fontId="4" fillId="0" borderId="3" xfId="0" applyNumberFormat="1" applyFont="1" applyFill="1" applyBorder="1" applyAlignment="1" applyProtection="1">
      <alignment horizontal="left" vertical="top" wrapText="1"/>
      <protection hidden="1"/>
    </xf>
    <xf numFmtId="14" fontId="4" fillId="0" borderId="4" xfId="0" applyNumberFormat="1" applyFont="1" applyFill="1" applyBorder="1" applyAlignment="1" applyProtection="1">
      <alignment vertical="center"/>
      <protection hidden="1"/>
    </xf>
    <xf numFmtId="0" fontId="4" fillId="0" borderId="2" xfId="0" applyFont="1" applyFill="1" applyBorder="1" applyAlignment="1" applyProtection="1">
      <alignment horizontal="left" vertical="top" wrapText="1" indent="1"/>
      <protection hidden="1"/>
    </xf>
    <xf numFmtId="0" fontId="4" fillId="0" borderId="3" xfId="0" applyFont="1" applyFill="1" applyBorder="1" applyAlignment="1" applyProtection="1">
      <alignment horizontal="left" vertical="top" wrapText="1" indent="1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14" fontId="4" fillId="0" borderId="6" xfId="0" applyNumberFormat="1" applyFont="1" applyFill="1" applyBorder="1" applyAlignment="1" applyProtection="1">
      <alignment vertical="center"/>
      <protection hidden="1"/>
    </xf>
    <xf numFmtId="14" fontId="4" fillId="0" borderId="0" xfId="0" applyNumberFormat="1" applyFont="1" applyFill="1" applyBorder="1" applyAlignment="1" applyProtection="1">
      <alignment horizontal="left" vertical="top" wrapText="1"/>
      <protection hidden="1"/>
    </xf>
    <xf numFmtId="14" fontId="4" fillId="0" borderId="1" xfId="0" applyNumberFormat="1" applyFont="1" applyFill="1" applyBorder="1" applyAlignment="1" applyProtection="1">
      <alignment vertical="center"/>
      <protection hidden="1"/>
    </xf>
    <xf numFmtId="0" fontId="4" fillId="0" borderId="6" xfId="0" applyFont="1" applyFill="1" applyBorder="1" applyAlignment="1" applyProtection="1">
      <alignment horizontal="left" vertical="top" wrapText="1" indent="1"/>
      <protection hidden="1"/>
    </xf>
    <xf numFmtId="0" fontId="4" fillId="0" borderId="0" xfId="0" applyFont="1" applyFill="1" applyBorder="1" applyAlignment="1" applyProtection="1">
      <alignment horizontal="left" vertical="top" wrapText="1" indent="1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</xf>
    <xf numFmtId="14" fontId="21" fillId="0" borderId="0" xfId="0" applyNumberFormat="1" applyFont="1" applyFill="1" applyBorder="1" applyAlignment="1" applyProtection="1">
      <alignment vertical="center"/>
    </xf>
    <xf numFmtId="14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" fontId="21" fillId="0" borderId="0" xfId="0" applyNumberFormat="1" applyFont="1" applyBorder="1" applyAlignment="1"/>
    <xf numFmtId="1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/>
    <xf numFmtId="0" fontId="7" fillId="0" borderId="2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right" vertical="center" indent="1"/>
      <protection hidden="1"/>
    </xf>
    <xf numFmtId="0" fontId="23" fillId="0" borderId="0" xfId="0" applyNumberFormat="1" applyFont="1" applyBorder="1" applyAlignment="1" applyProtection="1">
      <alignment horizontal="left" vertical="center"/>
      <protection locked="0"/>
    </xf>
    <xf numFmtId="0" fontId="7" fillId="0" borderId="0" xfId="0" applyNumberFormat="1" applyFont="1" applyBorder="1" applyAlignment="1" applyProtection="1">
      <alignment horizontal="left" vertical="center"/>
      <protection locked="0"/>
    </xf>
    <xf numFmtId="1" fontId="4" fillId="0" borderId="0" xfId="0" applyNumberFormat="1" applyFont="1" applyBorder="1" applyAlignment="1"/>
    <xf numFmtId="0" fontId="7" fillId="0" borderId="11" xfId="0" applyFont="1" applyFill="1" applyBorder="1" applyAlignment="1" applyProtection="1">
      <alignment horizontal="left" vertical="center"/>
    </xf>
    <xf numFmtId="14" fontId="4" fillId="0" borderId="11" xfId="0" applyNumberFormat="1" applyFont="1" applyFill="1" applyBorder="1" applyAlignment="1" applyProtection="1">
      <alignment vertical="center"/>
      <protection hidden="1"/>
    </xf>
    <xf numFmtId="14" fontId="4" fillId="0" borderId="12" xfId="0" applyNumberFormat="1" applyFont="1" applyFill="1" applyBorder="1" applyAlignment="1" applyProtection="1">
      <alignment vertical="center"/>
      <protection hidden="1"/>
    </xf>
    <xf numFmtId="14" fontId="24" fillId="0" borderId="12" xfId="0" applyNumberFormat="1" applyFont="1" applyFill="1" applyBorder="1" applyAlignment="1" applyProtection="1">
      <alignment vertical="center"/>
      <protection hidden="1"/>
    </xf>
    <xf numFmtId="14" fontId="7" fillId="0" borderId="13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Font="1" applyFill="1" applyBorder="1" applyAlignment="1" applyProtection="1">
      <alignment horizontal="center" vertical="center"/>
      <protection hidden="1"/>
    </xf>
    <xf numFmtId="0" fontId="25" fillId="0" borderId="12" xfId="0" applyFont="1" applyFill="1" applyBorder="1" applyAlignment="1" applyProtection="1">
      <alignment horizontal="center" vertical="center"/>
      <protection hidden="1"/>
    </xf>
    <xf numFmtId="0" fontId="13" fillId="0" borderId="12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7" fillId="0" borderId="13" xfId="0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Protection="1"/>
    <xf numFmtId="0" fontId="6" fillId="0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2" fontId="26" fillId="0" borderId="11" xfId="0" applyNumberFormat="1" applyFont="1" applyFill="1" applyBorder="1" applyAlignment="1" applyProtection="1">
      <alignment horizontal="center" vertical="center"/>
      <protection hidden="1"/>
    </xf>
    <xf numFmtId="2" fontId="26" fillId="0" borderId="12" xfId="0" applyNumberFormat="1" applyFont="1" applyFill="1" applyBorder="1" applyAlignment="1" applyProtection="1">
      <alignment horizontal="center" vertical="center"/>
      <protection hidden="1"/>
    </xf>
    <xf numFmtId="2" fontId="26" fillId="0" borderId="13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Protection="1"/>
    <xf numFmtId="2" fontId="4" fillId="0" borderId="1" xfId="0" applyNumberFormat="1" applyFont="1" applyFill="1" applyBorder="1" applyProtection="1"/>
    <xf numFmtId="0" fontId="27" fillId="0" borderId="30" xfId="6" applyFont="1" applyBorder="1" applyAlignment="1" applyProtection="1">
      <alignment horizontal="center"/>
      <protection hidden="1"/>
    </xf>
    <xf numFmtId="2" fontId="4" fillId="0" borderId="15" xfId="0" applyNumberFormat="1" applyFont="1" applyFill="1" applyBorder="1" applyProtection="1"/>
    <xf numFmtId="2" fontId="4" fillId="0" borderId="16" xfId="0" applyNumberFormat="1" applyFont="1" applyFill="1" applyBorder="1" applyProtection="1"/>
    <xf numFmtId="0" fontId="16" fillId="0" borderId="30" xfId="0" applyFont="1" applyFill="1" applyBorder="1" applyAlignment="1" applyProtection="1">
      <alignment horizontal="center" vertical="center"/>
      <protection hidden="1"/>
    </xf>
    <xf numFmtId="0" fontId="15" fillId="0" borderId="30" xfId="0" applyFont="1" applyFill="1" applyBorder="1" applyProtection="1">
      <protection hidden="1"/>
    </xf>
    <xf numFmtId="0" fontId="6" fillId="0" borderId="30" xfId="0" applyFont="1" applyFill="1" applyBorder="1" applyAlignment="1" applyProtection="1">
      <alignment vertical="center" wrapText="1"/>
      <protection hidden="1"/>
    </xf>
    <xf numFmtId="0" fontId="10" fillId="0" borderId="30" xfId="0" applyFont="1" applyFill="1" applyBorder="1" applyAlignment="1" applyProtection="1">
      <alignment horizontal="center" vertical="center" wrapText="1"/>
      <protection hidden="1"/>
    </xf>
    <xf numFmtId="0" fontId="28" fillId="0" borderId="30" xfId="0" applyFont="1" applyFill="1" applyBorder="1" applyAlignment="1" applyProtection="1">
      <alignment horizontal="center" vertical="center" wrapText="1"/>
      <protection hidden="1"/>
    </xf>
    <xf numFmtId="0" fontId="4" fillId="0" borderId="34" xfId="0" applyFont="1" applyFill="1" applyBorder="1" applyProtection="1"/>
    <xf numFmtId="0" fontId="4" fillId="0" borderId="13" xfId="0" applyFont="1" applyFill="1" applyBorder="1" applyProtection="1"/>
    <xf numFmtId="0" fontId="29" fillId="4" borderId="0" xfId="0" applyFont="1" applyFill="1" applyAlignment="1" applyProtection="1">
      <alignment horizontal="left"/>
    </xf>
    <xf numFmtId="0" fontId="30" fillId="4" borderId="0" xfId="0" applyFont="1" applyFill="1" applyAlignment="1" applyProtection="1">
      <alignment wrapText="1"/>
    </xf>
    <xf numFmtId="0" fontId="31" fillId="4" borderId="0" xfId="0" applyFont="1" applyFill="1" applyAlignment="1" applyProtection="1">
      <alignment horizontal="left"/>
    </xf>
    <xf numFmtId="0" fontId="32" fillId="4" borderId="0" xfId="0" applyFont="1" applyFill="1" applyAlignment="1" applyProtection="1">
      <alignment wrapText="1"/>
    </xf>
    <xf numFmtId="0" fontId="33" fillId="4" borderId="0" xfId="0" applyFont="1" applyFill="1" applyAlignment="1" applyProtection="1"/>
    <xf numFmtId="0" fontId="34" fillId="4" borderId="0" xfId="0" applyFont="1" applyFill="1" applyAlignment="1" applyProtection="1"/>
    <xf numFmtId="0" fontId="33" fillId="4" borderId="0" xfId="0" applyFont="1" applyFill="1" applyBorder="1" applyAlignment="1" applyProtection="1"/>
    <xf numFmtId="0" fontId="31" fillId="4" borderId="0" xfId="0" applyFont="1" applyFill="1" applyBorder="1" applyAlignment="1" applyProtection="1">
      <alignment horizontal="left"/>
    </xf>
    <xf numFmtId="0" fontId="31" fillId="4" borderId="0" xfId="0" applyFont="1" applyFill="1" applyBorder="1" applyAlignment="1" applyProtection="1">
      <alignment horizontal="left"/>
    </xf>
    <xf numFmtId="0" fontId="33" fillId="0" borderId="0" xfId="0" applyFont="1" applyFill="1" applyProtection="1"/>
  </cellXfs>
  <cellStyles count="116">
    <cellStyle name="20% - Accent1 2" xfId="7"/>
    <cellStyle name="20% - Accent1 2 2" xfId="8"/>
    <cellStyle name="20% - Accent2 2" xfId="9"/>
    <cellStyle name="20% - Accent2 2 2" xfId="10"/>
    <cellStyle name="20% - Accent3 2" xfId="11"/>
    <cellStyle name="20% - Accent3 2 2" xfId="12"/>
    <cellStyle name="20% - Accent4 2" xfId="13"/>
    <cellStyle name="20% - Accent4 2 2" xfId="14"/>
    <cellStyle name="20% - Accent5 2" xfId="15"/>
    <cellStyle name="20% - Accent5 2 2" xfId="16"/>
    <cellStyle name="20% - Accent6 2" xfId="17"/>
    <cellStyle name="20% - Accent6 2 2" xfId="18"/>
    <cellStyle name="40% - Accent1 2" xfId="19"/>
    <cellStyle name="40% - Accent1 2 2" xfId="20"/>
    <cellStyle name="40% - Accent2 2" xfId="21"/>
    <cellStyle name="40% - Accent2 2 2" xfId="22"/>
    <cellStyle name="40% - Accent3 2" xfId="23"/>
    <cellStyle name="40% - Accent3 2 2" xfId="24"/>
    <cellStyle name="40% - Accent4 2" xfId="25"/>
    <cellStyle name="40% - Accent4 2 2" xfId="26"/>
    <cellStyle name="40% - Accent5 2" xfId="27"/>
    <cellStyle name="40% - Accent5 2 2" xfId="28"/>
    <cellStyle name="40% - Accent6 2" xfId="29"/>
    <cellStyle name="40% - Accent6 2 2" xfId="30"/>
    <cellStyle name="60% - Accent1 2" xfId="31"/>
    <cellStyle name="60% - Accent1 2 2" xfId="32"/>
    <cellStyle name="60% - Accent2 2" xfId="33"/>
    <cellStyle name="60% - Accent2 2 2" xfId="34"/>
    <cellStyle name="60% - Accent3 2" xfId="35"/>
    <cellStyle name="60% - Accent3 2 2" xfId="36"/>
    <cellStyle name="60% - Accent4 2" xfId="37"/>
    <cellStyle name="60% - Accent4 2 2" xfId="38"/>
    <cellStyle name="60% - Accent5 2" xfId="39"/>
    <cellStyle name="60% - Accent5 2 2" xfId="40"/>
    <cellStyle name="60% - Accent6 2" xfId="41"/>
    <cellStyle name="60% - Accent6 2 2" xfId="42"/>
    <cellStyle name="Accent1 2" xfId="43"/>
    <cellStyle name="Accent1 2 2" xfId="44"/>
    <cellStyle name="Accent2 2" xfId="45"/>
    <cellStyle name="Accent2 2 2" xfId="46"/>
    <cellStyle name="Accent3 2" xfId="47"/>
    <cellStyle name="Accent3 2 2" xfId="48"/>
    <cellStyle name="Accent4 2" xfId="49"/>
    <cellStyle name="Accent4 2 2" xfId="50"/>
    <cellStyle name="Accent5 2" xfId="51"/>
    <cellStyle name="Accent5 2 2" xfId="52"/>
    <cellStyle name="Accent6 2" xfId="53"/>
    <cellStyle name="Accent6 2 2" xfId="54"/>
    <cellStyle name="Bad 2" xfId="55"/>
    <cellStyle name="Bad 2 2" xfId="56"/>
    <cellStyle name="Calculation 2" xfId="57"/>
    <cellStyle name="Calculation 2 2" xfId="58"/>
    <cellStyle name="Check Cell 2" xfId="59"/>
    <cellStyle name="Check Cell 2 2" xfId="60"/>
    <cellStyle name="Comma 2" xfId="1"/>
    <cellStyle name="Comma 2 2" xfId="5"/>
    <cellStyle name="Comma 2 2 2" xfId="61"/>
    <cellStyle name="Comma 3" xfId="62"/>
    <cellStyle name="Comma 3 2" xfId="63"/>
    <cellStyle name="Comma 3 3" xfId="64"/>
    <cellStyle name="Comma 3 4" xfId="65"/>
    <cellStyle name="Comma 4" xfId="66"/>
    <cellStyle name="Comma 4 2" xfId="67"/>
    <cellStyle name="Comma 4 3" xfId="68"/>
    <cellStyle name="Comma 5" xfId="69"/>
    <cellStyle name="Comma 5 2" xfId="70"/>
    <cellStyle name="Comma 5 3" xfId="71"/>
    <cellStyle name="Comma 5 4" xfId="72"/>
    <cellStyle name="Comma_Copy of RETAIL ADA 08-09" xfId="2"/>
    <cellStyle name="Explanatory Text 2" xfId="73"/>
    <cellStyle name="Explanatory Text 2 2" xfId="74"/>
    <cellStyle name="Good 2" xfId="75"/>
    <cellStyle name="Good 2 2" xfId="76"/>
    <cellStyle name="Heading 1 2" xfId="77"/>
    <cellStyle name="Heading 1 2 2" xfId="78"/>
    <cellStyle name="Heading 2 2" xfId="79"/>
    <cellStyle name="Heading 2 2 2" xfId="80"/>
    <cellStyle name="Heading 3 2" xfId="81"/>
    <cellStyle name="Heading 3 2 2" xfId="82"/>
    <cellStyle name="Heading 4 2" xfId="83"/>
    <cellStyle name="Heading 4 2 2" xfId="84"/>
    <cellStyle name="Input 2" xfId="85"/>
    <cellStyle name="Input 2 2" xfId="86"/>
    <cellStyle name="Linked Cell 2" xfId="87"/>
    <cellStyle name="Linked Cell 2 2" xfId="88"/>
    <cellStyle name="Neutral 2" xfId="89"/>
    <cellStyle name="Neutral 2 2" xfId="90"/>
    <cellStyle name="Normal" xfId="0" builtinId="0"/>
    <cellStyle name="Normal 2" xfId="91"/>
    <cellStyle name="Normal 2 2" xfId="92"/>
    <cellStyle name="Normal 3" xfId="93"/>
    <cellStyle name="Normal 3 2" xfId="94"/>
    <cellStyle name="Normal 4" xfId="95"/>
    <cellStyle name="Normal 4 2" xfId="96"/>
    <cellStyle name="Normal 4 3" xfId="97"/>
    <cellStyle name="Normal 7" xfId="6"/>
    <cellStyle name="Note 2" xfId="98"/>
    <cellStyle name="Note 2 2" xfId="99"/>
    <cellStyle name="Output 2" xfId="100"/>
    <cellStyle name="Output 2 2" xfId="101"/>
    <cellStyle name="Percent 2" xfId="3"/>
    <cellStyle name="Percent 2 2" xfId="102"/>
    <cellStyle name="Percent 2 2 2" xfId="4"/>
    <cellStyle name="Percent 2 2 3" xfId="103"/>
    <cellStyle name="Percent 3" xfId="104"/>
    <cellStyle name="Percent 3 2" xfId="105"/>
    <cellStyle name="Percent 3 3" xfId="106"/>
    <cellStyle name="Title 2" xfId="107"/>
    <cellStyle name="Title 2 2" xfId="108"/>
    <cellStyle name="Total 2" xfId="109"/>
    <cellStyle name="Total 2 2" xfId="110"/>
    <cellStyle name="Warning Text 2" xfId="111"/>
    <cellStyle name="Warning Text 2 2" xfId="112"/>
    <cellStyle name="YELLOW" xfId="113"/>
    <cellStyle name="YELLOW 2" xfId="114"/>
    <cellStyle name="YELLOW 3" xfId="11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it%20shah/Desktop/GST%20Invoice/INVOICE%20G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INVOICE"/>
      <sheetName val="MERGE"/>
      <sheetName val="Sheet1"/>
      <sheetName val="j"/>
      <sheetName val="Summary"/>
      <sheetName val="FOR CHANGE INVOICE NAME"/>
    </sheetNames>
    <sheetDataSet>
      <sheetData sheetId="0">
        <row r="1">
          <cell r="A1" t="str">
            <v>Off</v>
          </cell>
          <cell r="B1">
            <v>2</v>
          </cell>
        </row>
        <row r="2">
          <cell r="B2" t="str">
            <v>BUYER NAME</v>
          </cell>
          <cell r="C2" t="str">
            <v>DELIVERY</v>
          </cell>
          <cell r="D2" t="str">
            <v xml:space="preserve"> BUYER BILLING ADDRESS</v>
          </cell>
          <cell r="E2" t="str">
            <v>BUYER GSTIN</v>
          </cell>
          <cell r="F2" t="str">
            <v>CGST</v>
          </cell>
          <cell r="G2" t="str">
            <v>IGST</v>
          </cell>
          <cell r="H2" t="str">
            <v>INVOICE</v>
          </cell>
          <cell r="I2" t="str">
            <v>CONSIGNEE</v>
          </cell>
          <cell r="J2" t="str">
            <v>CONSIGNEE ADRESS</v>
          </cell>
          <cell r="K2" t="str">
            <v>CONSIGNEE GSTIN</v>
          </cell>
          <cell r="L2" t="str">
            <v>TRANSPORT &amp; COURIER</v>
          </cell>
          <cell r="M2" t="str">
            <v>BUYER PAN</v>
          </cell>
          <cell r="N2" t="str">
            <v>CONSIGNEE  PAN</v>
          </cell>
          <cell r="O2" t="str">
            <v>PARTY NAME FOR TRANSPORT</v>
          </cell>
        </row>
        <row r="3">
          <cell r="B3" t="str">
            <v>ADANI ENTEPRISES LIMITED</v>
          </cell>
        </row>
        <row r="4">
          <cell r="B4" t="str">
            <v>RELIANCE INDUSTRIES LIMITED</v>
          </cell>
        </row>
        <row r="5">
          <cell r="B5" t="str">
            <v>TCS LIMITED</v>
          </cell>
        </row>
        <row r="6">
          <cell r="B6" t="str">
            <v>AVENUE SUPERMART LIMITED</v>
          </cell>
        </row>
        <row r="7">
          <cell r="B7" t="str">
            <v>GOOGLE INDIA LIMITED</v>
          </cell>
        </row>
        <row r="8">
          <cell r="B8" t="str">
            <v>A. K. TRADERS</v>
          </cell>
        </row>
      </sheetData>
      <sheetData sheetId="1"/>
      <sheetData sheetId="2">
        <row r="2">
          <cell r="F2" t="str">
            <v>Basic</v>
          </cell>
        </row>
        <row r="3">
          <cell r="F3">
            <v>429258</v>
          </cell>
        </row>
        <row r="4">
          <cell r="F4">
            <v>429258</v>
          </cell>
        </row>
        <row r="5">
          <cell r="F5">
            <v>429258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tabColor rgb="FF7030A0"/>
  </sheetPr>
  <dimension ref="A1:AF1127"/>
  <sheetViews>
    <sheetView showGridLines="0" tabSelected="1" view="pageBreakPreview" topLeftCell="C1" zoomScale="110" zoomScaleSheetLayoutView="110" workbookViewId="0">
      <pane ySplit="2" topLeftCell="A89" activePane="bottomLeft" state="frozen"/>
      <selection activeCell="A3" sqref="A3"/>
      <selection pane="bottomLeft" activeCell="N111" sqref="N111"/>
    </sheetView>
  </sheetViews>
  <sheetFormatPr defaultColWidth="0" defaultRowHeight="0" customHeight="1" zeroHeight="1"/>
  <cols>
    <col min="1" max="1" width="3.28515625" style="1" hidden="1" customWidth="1"/>
    <col min="2" max="2" width="2.85546875" style="1" hidden="1" customWidth="1"/>
    <col min="3" max="3" width="4" style="1" customWidth="1"/>
    <col min="4" max="4" width="18.28515625" style="1" customWidth="1"/>
    <col min="5" max="5" width="10" style="1" customWidth="1"/>
    <col min="6" max="6" width="7" style="1" customWidth="1"/>
    <col min="7" max="7" width="6.42578125" style="1" customWidth="1"/>
    <col min="8" max="8" width="13.42578125" style="1" customWidth="1"/>
    <col min="9" max="9" width="7" style="1" customWidth="1"/>
    <col min="10" max="10" width="12.85546875" style="1" customWidth="1"/>
    <col min="11" max="11" width="6.5703125" style="1" customWidth="1"/>
    <col min="12" max="12" width="12.85546875" style="1" customWidth="1"/>
    <col min="13" max="13" width="6" style="1" customWidth="1"/>
    <col min="14" max="14" width="12.85546875" style="1" customWidth="1"/>
    <col min="15" max="15" width="5.85546875" style="1" customWidth="1"/>
    <col min="16" max="16" width="12.85546875" style="1" customWidth="1"/>
    <col min="17" max="17" width="4.7109375" style="1" customWidth="1"/>
    <col min="18" max="18" width="15.7109375" style="1" customWidth="1"/>
    <col min="19" max="19" width="30.7109375" style="1" customWidth="1"/>
    <col min="20" max="20" width="12.85546875" style="1" customWidth="1"/>
    <col min="21" max="21" width="54.85546875" style="1" customWidth="1"/>
    <col min="22" max="22" width="15.28515625" style="1" customWidth="1"/>
    <col min="23" max="23" width="2" style="1" customWidth="1"/>
    <col min="24" max="24" width="3" style="1" customWidth="1"/>
    <col min="25" max="25" width="12.5703125" style="1" customWidth="1"/>
    <col min="26" max="26" width="3" style="1" customWidth="1"/>
    <col min="27" max="27" width="16.42578125" style="1" customWidth="1"/>
    <col min="28" max="29" width="3" style="1" customWidth="1"/>
    <col min="30" max="30" width="12.5703125" style="1" customWidth="1"/>
    <col min="31" max="16384" width="9.140625" style="1" hidden="1"/>
  </cols>
  <sheetData>
    <row r="1" spans="1:24" ht="33" customHeight="1">
      <c r="A1" s="545"/>
      <c r="B1" s="545"/>
      <c r="C1" s="544"/>
      <c r="D1" s="544"/>
      <c r="E1" s="543"/>
      <c r="F1" s="542"/>
      <c r="G1" s="541"/>
      <c r="H1" s="540"/>
      <c r="I1" s="541"/>
      <c r="J1" s="540"/>
      <c r="K1" s="540"/>
      <c r="L1" s="539"/>
      <c r="M1" s="538"/>
      <c r="N1" s="537"/>
      <c r="O1" s="536"/>
      <c r="P1" s="3"/>
    </row>
    <row r="2" spans="1:24" ht="7.5" hidden="1" customHeight="1">
      <c r="A2" s="98"/>
      <c r="B2" s="98"/>
      <c r="C2" s="98"/>
      <c r="D2" s="98"/>
      <c r="E2" s="98"/>
      <c r="F2" s="98"/>
      <c r="G2" s="98"/>
      <c r="H2" s="98"/>
      <c r="I2" s="98"/>
      <c r="J2" s="2"/>
      <c r="K2" s="2"/>
      <c r="L2" s="2"/>
      <c r="M2" s="4"/>
      <c r="N2" s="4"/>
      <c r="O2" s="4" t="s">
        <v>171</v>
      </c>
      <c r="P2" s="4"/>
      <c r="Q2" s="2"/>
      <c r="R2" s="2"/>
      <c r="S2" s="2"/>
      <c r="T2" s="2"/>
      <c r="U2" s="2"/>
      <c r="V2" s="2"/>
    </row>
    <row r="3" spans="1:24" ht="21" customHeight="1">
      <c r="A3" s="535"/>
      <c r="B3" s="534"/>
      <c r="C3" s="533" t="s">
        <v>277</v>
      </c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209"/>
      <c r="R3" s="201"/>
      <c r="S3" s="2"/>
      <c r="T3" s="2"/>
      <c r="U3" s="2"/>
      <c r="V3" s="2"/>
    </row>
    <row r="4" spans="1:24" ht="21" hidden="1" customHeight="1">
      <c r="A4" s="233"/>
      <c r="B4" s="232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1" t="s">
        <v>169</v>
      </c>
      <c r="P4" s="530"/>
      <c r="Q4" s="209"/>
      <c r="R4" s="201"/>
      <c r="S4" s="2"/>
      <c r="T4" s="2"/>
      <c r="U4" s="2"/>
      <c r="V4" s="2"/>
    </row>
    <row r="5" spans="1:24" ht="56.25" customHeight="1">
      <c r="A5" s="233"/>
      <c r="B5" s="232"/>
      <c r="C5" s="529" t="s">
        <v>168</v>
      </c>
      <c r="D5" s="529"/>
      <c r="E5" s="529"/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209"/>
      <c r="R5" s="201"/>
      <c r="S5" s="2"/>
      <c r="T5" s="2"/>
      <c r="U5" s="2"/>
      <c r="V5" s="2"/>
    </row>
    <row r="6" spans="1:24" ht="17.25" customHeight="1">
      <c r="A6" s="528"/>
      <c r="B6" s="527"/>
      <c r="C6" s="526" t="s">
        <v>276</v>
      </c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201"/>
      <c r="R6" s="517"/>
      <c r="S6" s="4" t="s">
        <v>275</v>
      </c>
      <c r="T6" s="4"/>
      <c r="U6" s="45"/>
      <c r="V6" s="2"/>
    </row>
    <row r="7" spans="1:24" ht="17.25" customHeight="1">
      <c r="A7" s="525"/>
      <c r="B7" s="524"/>
      <c r="C7" s="523" t="s">
        <v>274</v>
      </c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1"/>
      <c r="Q7" s="191"/>
      <c r="R7" s="517"/>
      <c r="S7" s="4"/>
      <c r="T7" s="4">
        <f>COUNTBLANK(P9:P10)</f>
        <v>0</v>
      </c>
      <c r="U7" s="4"/>
      <c r="V7" s="2"/>
    </row>
    <row r="8" spans="1:24" ht="3" customHeight="1">
      <c r="A8" s="233"/>
      <c r="B8" s="232"/>
      <c r="C8" s="520"/>
      <c r="D8" s="519"/>
      <c r="E8" s="519"/>
      <c r="F8" s="519"/>
      <c r="G8" s="519"/>
      <c r="H8" s="519"/>
      <c r="I8" s="518"/>
      <c r="J8" s="518"/>
      <c r="K8" s="518"/>
      <c r="L8" s="518"/>
      <c r="M8" s="518"/>
      <c r="N8" s="518"/>
      <c r="O8" s="518"/>
      <c r="P8" s="221"/>
      <c r="Q8" s="191"/>
      <c r="R8" s="517"/>
      <c r="S8" s="4"/>
      <c r="T8" s="4"/>
      <c r="U8" s="4"/>
      <c r="V8" s="2"/>
    </row>
    <row r="9" spans="1:24" s="471" customFormat="1" ht="14.25" customHeight="1">
      <c r="A9" s="483"/>
      <c r="B9" s="482"/>
      <c r="C9" s="516" t="s">
        <v>273</v>
      </c>
      <c r="D9" s="515"/>
      <c r="E9" s="514" t="str">
        <f ca="1">IF(VLOOKUP("X",_xlnm.Database,2,0)="-","",VLOOKUP("X",_xlnm.Database,2,0))</f>
        <v>RELIANCE INDUSTRIES LIMITED</v>
      </c>
      <c r="F9" s="513"/>
      <c r="G9" s="512"/>
      <c r="H9" s="511" t="s">
        <v>272</v>
      </c>
      <c r="I9" s="509"/>
      <c r="J9" s="510" t="str">
        <f ca="1">IF(VLOOKUP("X",_xlnm.Database,9,0)="-","",VLOOKUP("X",_xlnm.Database,9,0))</f>
        <v>RELIANCE INDUSTRIES LIMITED</v>
      </c>
      <c r="K9" s="509"/>
      <c r="L9" s="509"/>
      <c r="M9" s="508"/>
      <c r="N9" s="140" t="s">
        <v>271</v>
      </c>
      <c r="O9" s="507"/>
      <c r="P9" s="497">
        <v>4</v>
      </c>
      <c r="Q9" s="506"/>
      <c r="R9" s="500"/>
      <c r="S9" s="500"/>
      <c r="T9" s="505"/>
      <c r="U9" s="505"/>
      <c r="V9" s="505"/>
      <c r="W9" s="504"/>
      <c r="X9" s="504"/>
    </row>
    <row r="10" spans="1:24" s="471" customFormat="1" ht="14.25" customHeight="1">
      <c r="A10" s="483"/>
      <c r="B10" s="482"/>
      <c r="C10" s="495" t="s">
        <v>166</v>
      </c>
      <c r="D10" s="490" t="s">
        <v>270</v>
      </c>
      <c r="E10" s="490"/>
      <c r="F10" s="490"/>
      <c r="G10" s="489"/>
      <c r="H10" s="503" t="s">
        <v>269</v>
      </c>
      <c r="I10" s="487" t="str">
        <f ca="1">IF(S6="YES",IF(VLOOKUP("X",_xlnm.Database,10,0)="-","",VLOOKUP("X",_xlnm.Database,10,0)),S11)</f>
        <v>RELIANCE INDUSTRIES LIMITED, JAMNAGAR, INDIA - 382657</v>
      </c>
      <c r="J10" s="487"/>
      <c r="K10" s="487"/>
      <c r="L10" s="487"/>
      <c r="M10" s="486"/>
      <c r="N10" s="126" t="s">
        <v>267</v>
      </c>
      <c r="O10" s="502"/>
      <c r="P10" s="494">
        <v>42826</v>
      </c>
      <c r="Q10" s="501"/>
      <c r="R10" s="500" t="str">
        <f>MID(K9,7,9)</f>
        <v/>
      </c>
      <c r="S10" s="500"/>
      <c r="T10" s="499"/>
      <c r="U10" s="498"/>
      <c r="V10" s="146"/>
    </row>
    <row r="11" spans="1:24" s="471" customFormat="1" ht="14.25" customHeight="1">
      <c r="A11" s="483"/>
      <c r="B11" s="482"/>
      <c r="C11" s="495"/>
      <c r="D11" s="490"/>
      <c r="E11" s="490"/>
      <c r="F11" s="490"/>
      <c r="G11" s="489"/>
      <c r="H11" s="488"/>
      <c r="I11" s="487"/>
      <c r="J11" s="487"/>
      <c r="K11" s="487"/>
      <c r="L11" s="487"/>
      <c r="M11" s="486"/>
      <c r="N11" s="140" t="s">
        <v>268</v>
      </c>
      <c r="O11" s="139"/>
      <c r="P11" s="497">
        <f>IF(P9="","",P9)</f>
        <v>4</v>
      </c>
      <c r="Q11" s="496"/>
      <c r="R11" s="492">
        <f>COUNT([1]MERGE!F2:F1929)+1</f>
        <v>4</v>
      </c>
      <c r="S11" s="472"/>
      <c r="T11" s="472"/>
      <c r="U11" s="472"/>
      <c r="V11" s="146"/>
    </row>
    <row r="12" spans="1:24" s="471" customFormat="1" ht="14.25" customHeight="1">
      <c r="A12" s="483"/>
      <c r="B12" s="482"/>
      <c r="C12" s="495"/>
      <c r="D12" s="490"/>
      <c r="E12" s="490"/>
      <c r="F12" s="490"/>
      <c r="G12" s="489"/>
      <c r="H12" s="488"/>
      <c r="I12" s="487"/>
      <c r="J12" s="487"/>
      <c r="K12" s="487"/>
      <c r="L12" s="487"/>
      <c r="M12" s="486"/>
      <c r="N12" s="126" t="s">
        <v>267</v>
      </c>
      <c r="O12" s="125"/>
      <c r="P12" s="494">
        <f>P10</f>
        <v>42826</v>
      </c>
      <c r="Q12" s="493"/>
      <c r="R12" s="492" t="str">
        <f>IF(C3="RETAIL INVOICE",CONCATENATE("15-16 R"," ",TEXT(SUM(M1+1),"0000")),"")</f>
        <v/>
      </c>
      <c r="S12" s="472" t="str">
        <f>IF(S11="","NO","YES")</f>
        <v>NO</v>
      </c>
      <c r="T12" s="472"/>
      <c r="U12" s="472"/>
      <c r="V12" s="146"/>
    </row>
    <row r="13" spans="1:24" s="471" customFormat="1" ht="14.25" customHeight="1">
      <c r="A13" s="483"/>
      <c r="B13" s="482"/>
      <c r="C13" s="491"/>
      <c r="D13" s="490"/>
      <c r="E13" s="490"/>
      <c r="F13" s="490"/>
      <c r="G13" s="489"/>
      <c r="H13" s="488"/>
      <c r="I13" s="487"/>
      <c r="J13" s="487"/>
      <c r="K13" s="487"/>
      <c r="L13" s="487"/>
      <c r="M13" s="486"/>
      <c r="N13" s="133" t="s">
        <v>266</v>
      </c>
      <c r="O13" s="132"/>
      <c r="P13" s="485" t="s">
        <v>163</v>
      </c>
      <c r="Q13" s="474"/>
      <c r="R13" s="473"/>
      <c r="S13" s="484"/>
      <c r="T13" s="473"/>
      <c r="U13" s="472"/>
      <c r="V13" s="146"/>
    </row>
    <row r="14" spans="1:24" s="471" customFormat="1" ht="14.25" customHeight="1">
      <c r="A14" s="483"/>
      <c r="B14" s="482"/>
      <c r="C14" s="481"/>
      <c r="D14" s="480"/>
      <c r="E14" s="480"/>
      <c r="F14" s="480"/>
      <c r="G14" s="479"/>
      <c r="H14" s="478"/>
      <c r="I14" s="477"/>
      <c r="J14" s="477"/>
      <c r="K14" s="477"/>
      <c r="L14" s="477"/>
      <c r="M14" s="476"/>
      <c r="N14" s="126" t="s">
        <v>265</v>
      </c>
      <c r="O14" s="125"/>
      <c r="P14" s="475" t="s">
        <v>161</v>
      </c>
      <c r="Q14" s="474"/>
      <c r="R14" s="473"/>
      <c r="S14" s="473" t="str">
        <f>CONCATENATE(S13&amp;CHAR(10),U103)</f>
        <v xml:space="preserve">
BA-0,CT-(),AT-(),P-0,P-(),L-,FORM (0)</v>
      </c>
      <c r="T14" s="473"/>
      <c r="U14" s="472"/>
      <c r="V14" s="146"/>
    </row>
    <row r="15" spans="1:24" ht="14.25" customHeight="1">
      <c r="A15" s="233"/>
      <c r="B15" s="232"/>
      <c r="C15" s="467" t="s">
        <v>264</v>
      </c>
      <c r="D15" s="470"/>
      <c r="E15" s="469" t="str">
        <f ca="1">IF(VLOOKUP("X",_xlnm.Database,5,0)="-","",VLOOKUP("X",_xlnm.Database,5,0))</f>
        <v>227NNK8798677</v>
      </c>
      <c r="F15" s="469"/>
      <c r="G15" s="468"/>
      <c r="H15" s="467" t="s">
        <v>264</v>
      </c>
      <c r="I15" s="466"/>
      <c r="J15" s="465"/>
      <c r="K15" s="464" t="str">
        <f ca="1">IF(VLOOKUP("X",_xlnm.Database,11,0)="-","",VLOOKUP("X",_xlnm.Database,11,0))</f>
        <v>227NNK8798677</v>
      </c>
      <c r="L15" s="463"/>
      <c r="M15" s="462"/>
      <c r="N15" s="461" t="s">
        <v>263</v>
      </c>
      <c r="O15" s="460"/>
      <c r="P15" s="459"/>
      <c r="Q15" s="2"/>
      <c r="R15" s="446" t="str">
        <f ca="1">IF(AND(K15="",R17=""),"-",CONCATENATE(K15," ",R17))</f>
        <v xml:space="preserve">227NNK8798677 </v>
      </c>
      <c r="S15" s="446"/>
      <c r="T15" s="446"/>
      <c r="U15" s="446"/>
      <c r="V15" s="2"/>
    </row>
    <row r="16" spans="1:24" ht="14.25" customHeight="1">
      <c r="A16" s="233"/>
      <c r="B16" s="232"/>
      <c r="C16" s="455" t="s">
        <v>262</v>
      </c>
      <c r="D16" s="458"/>
      <c r="E16" s="457" t="str">
        <f ca="1">IF(VLOOKUP("X",_xlnm.Database,12,0)="-","",VLOOKUP("X",_xlnm.Database,13,0))</f>
        <v>EFVPS7209F</v>
      </c>
      <c r="F16" s="457"/>
      <c r="G16" s="456"/>
      <c r="H16" s="455" t="s">
        <v>262</v>
      </c>
      <c r="I16" s="454"/>
      <c r="J16" s="453"/>
      <c r="K16" s="452" t="str">
        <f ca="1">IF(VLOOKUP("X",_xlnm.Database,14,0)="-","",VLOOKUP("X",_xlnm.Database,14,0))</f>
        <v>EFVPS7209F</v>
      </c>
      <c r="L16" s="451"/>
      <c r="M16" s="450"/>
      <c r="N16" s="449"/>
      <c r="O16" s="448"/>
      <c r="P16" s="447"/>
      <c r="Q16" s="4"/>
      <c r="R16" s="446"/>
      <c r="S16" s="446"/>
      <c r="T16" s="446"/>
      <c r="U16" s="446"/>
      <c r="V16" s="2"/>
    </row>
    <row r="17" spans="1:22" ht="12.75">
      <c r="A17" s="233"/>
      <c r="B17" s="232"/>
      <c r="C17" s="445"/>
      <c r="D17" s="444"/>
      <c r="E17" s="444"/>
      <c r="F17" s="444"/>
      <c r="G17" s="444"/>
      <c r="H17" s="443"/>
      <c r="I17" s="442"/>
      <c r="J17" s="442"/>
      <c r="K17" s="441"/>
      <c r="L17" s="441"/>
      <c r="M17" s="440"/>
      <c r="N17" s="429" t="s">
        <v>261</v>
      </c>
      <c r="O17" s="429"/>
      <c r="P17" s="439"/>
      <c r="Q17" s="4"/>
      <c r="R17" s="4" t="str">
        <f>IF(K17&lt;&gt;"",CONCATENATE("DT.",(TEXT(K17,"DD/MM/YYYY"))),"")</f>
        <v/>
      </c>
      <c r="S17" s="2"/>
      <c r="T17" s="4"/>
      <c r="U17" s="2"/>
      <c r="V17" s="2"/>
    </row>
    <row r="18" spans="1:22" ht="18" customHeight="1">
      <c r="A18" s="233"/>
      <c r="B18" s="232"/>
      <c r="C18" s="438" t="s">
        <v>151</v>
      </c>
      <c r="D18" s="437" t="str">
        <f ca="1">IF(VLOOKUP("X",_xlnm.Database,15,0)="-","",VLOOKUP("X",_xlnm.Database,15,0))</f>
        <v>V TRANS</v>
      </c>
      <c r="E18" s="436"/>
      <c r="F18" s="436"/>
      <c r="G18" s="435"/>
      <c r="H18" s="434" t="s">
        <v>260</v>
      </c>
      <c r="I18" s="433"/>
      <c r="J18" s="432"/>
      <c r="K18" s="431" t="s">
        <v>259</v>
      </c>
      <c r="L18" s="430"/>
      <c r="M18" s="430"/>
      <c r="N18" s="429" t="s">
        <v>258</v>
      </c>
      <c r="O18" s="429"/>
      <c r="P18" s="428"/>
      <c r="Q18" s="4"/>
      <c r="R18" s="2" t="str">
        <f ca="1">TRIM(R15)</f>
        <v>227NNK8798677</v>
      </c>
      <c r="S18" s="2"/>
      <c r="T18" s="2"/>
      <c r="U18" s="2"/>
      <c r="V18" s="2"/>
    </row>
    <row r="19" spans="1:22" ht="12.75" hidden="1" customHeight="1">
      <c r="A19" s="233"/>
      <c r="B19" s="232"/>
      <c r="C19" s="426"/>
      <c r="D19" s="425" t="s">
        <v>149</v>
      </c>
      <c r="E19" s="320"/>
      <c r="F19" s="320"/>
      <c r="G19" s="320"/>
      <c r="H19" s="4"/>
      <c r="I19" s="424"/>
      <c r="J19" s="236"/>
      <c r="K19" s="236"/>
      <c r="L19" s="236"/>
      <c r="M19" s="236"/>
      <c r="N19" s="236"/>
      <c r="O19" s="423"/>
      <c r="P19" s="303"/>
      <c r="Q19" s="4"/>
      <c r="R19" s="4"/>
      <c r="S19" s="2"/>
      <c r="T19" s="2"/>
      <c r="U19" s="2"/>
      <c r="V19" s="2"/>
    </row>
    <row r="20" spans="1:22" ht="12.75" hidden="1" customHeight="1">
      <c r="A20" s="233"/>
      <c r="B20" s="232"/>
      <c r="C20" s="426"/>
      <c r="D20" s="425" t="s">
        <v>147</v>
      </c>
      <c r="E20" s="320"/>
      <c r="F20" s="320"/>
      <c r="G20" s="320"/>
      <c r="H20" s="4"/>
      <c r="I20" s="424"/>
      <c r="J20" s="236"/>
      <c r="K20" s="236"/>
      <c r="L20" s="236"/>
      <c r="M20" s="236"/>
      <c r="N20" s="236"/>
      <c r="O20" s="423"/>
      <c r="P20" s="303"/>
      <c r="Q20" s="4"/>
      <c r="R20" s="4"/>
      <c r="S20" s="2"/>
      <c r="T20" s="2"/>
      <c r="U20" s="2"/>
      <c r="V20" s="2"/>
    </row>
    <row r="21" spans="1:22" ht="12.75" hidden="1" customHeight="1">
      <c r="A21" s="233"/>
      <c r="B21" s="232"/>
      <c r="C21" s="426"/>
      <c r="D21" s="425" t="s">
        <v>257</v>
      </c>
      <c r="E21" s="320"/>
      <c r="F21" s="320"/>
      <c r="G21" s="320"/>
      <c r="H21" s="4"/>
      <c r="I21" s="424"/>
      <c r="J21" s="236"/>
      <c r="K21" s="236"/>
      <c r="L21" s="236"/>
      <c r="M21" s="236"/>
      <c r="N21" s="236"/>
      <c r="O21" s="423"/>
      <c r="P21" s="303"/>
      <c r="Q21" s="4"/>
      <c r="R21" s="4"/>
      <c r="S21" s="2"/>
      <c r="T21" s="2"/>
      <c r="U21" s="2"/>
      <c r="V21" s="2"/>
    </row>
    <row r="22" spans="1:22" ht="12.75" hidden="1" customHeight="1">
      <c r="A22" s="233"/>
      <c r="B22" s="232"/>
      <c r="C22" s="426"/>
      <c r="D22" s="425" t="s">
        <v>256</v>
      </c>
      <c r="E22" s="320"/>
      <c r="F22" s="320"/>
      <c r="G22" s="320"/>
      <c r="H22" s="4"/>
      <c r="I22" s="424"/>
      <c r="J22" s="236"/>
      <c r="K22" s="236"/>
      <c r="L22" s="236"/>
      <c r="M22" s="236"/>
      <c r="N22" s="236"/>
      <c r="O22" s="423"/>
      <c r="P22" s="303"/>
      <c r="Q22" s="4"/>
      <c r="R22" s="4"/>
      <c r="S22" s="2"/>
      <c r="T22" s="2"/>
      <c r="U22" s="2"/>
      <c r="V22" s="2"/>
    </row>
    <row r="23" spans="1:22" ht="12.75" hidden="1" customHeight="1">
      <c r="A23" s="233"/>
      <c r="B23" s="232"/>
      <c r="C23" s="426"/>
      <c r="D23" s="117" t="s">
        <v>255</v>
      </c>
      <c r="E23" s="320"/>
      <c r="F23" s="320"/>
      <c r="G23" s="320"/>
      <c r="H23" s="4"/>
      <c r="I23" s="424"/>
      <c r="J23" s="236"/>
      <c r="K23" s="236"/>
      <c r="L23" s="236"/>
      <c r="M23" s="236"/>
      <c r="N23" s="236"/>
      <c r="O23" s="423"/>
      <c r="P23" s="303"/>
      <c r="Q23" s="4"/>
      <c r="R23" s="4"/>
      <c r="S23" s="2"/>
      <c r="T23" s="2"/>
      <c r="U23" s="2"/>
      <c r="V23" s="2"/>
    </row>
    <row r="24" spans="1:22" ht="12.75" hidden="1" customHeight="1">
      <c r="A24" s="233"/>
      <c r="B24" s="232"/>
      <c r="C24" s="426"/>
      <c r="D24" s="425" t="s">
        <v>254</v>
      </c>
      <c r="E24" s="320"/>
      <c r="F24" s="320"/>
      <c r="G24" s="320"/>
      <c r="H24" s="4"/>
      <c r="I24" s="424"/>
      <c r="J24" s="236"/>
      <c r="K24" s="236"/>
      <c r="L24" s="236"/>
      <c r="M24" s="236"/>
      <c r="N24" s="236"/>
      <c r="O24" s="423"/>
      <c r="P24" s="303"/>
      <c r="Q24" s="4"/>
      <c r="R24" s="4"/>
      <c r="S24" s="2"/>
      <c r="T24" s="2"/>
      <c r="U24" s="2"/>
      <c r="V24" s="2"/>
    </row>
    <row r="25" spans="1:22" ht="12.75" hidden="1" customHeight="1">
      <c r="A25" s="233"/>
      <c r="B25" s="232"/>
      <c r="C25" s="426"/>
      <c r="D25" s="425" t="s">
        <v>253</v>
      </c>
      <c r="E25" s="320"/>
      <c r="F25" s="320"/>
      <c r="G25" s="320"/>
      <c r="H25" s="4"/>
      <c r="I25" s="424"/>
      <c r="J25" s="236"/>
      <c r="K25" s="236"/>
      <c r="L25" s="236"/>
      <c r="M25" s="236"/>
      <c r="N25" s="236"/>
      <c r="O25" s="423"/>
      <c r="P25" s="303"/>
      <c r="Q25" s="4"/>
      <c r="R25" s="4"/>
      <c r="S25" s="2"/>
      <c r="T25" s="2"/>
      <c r="U25" s="2"/>
      <c r="V25" s="2"/>
    </row>
    <row r="26" spans="1:22" ht="12.75" hidden="1" customHeight="1">
      <c r="A26" s="233"/>
      <c r="B26" s="232"/>
      <c r="C26" s="426"/>
      <c r="D26" s="425" t="s">
        <v>252</v>
      </c>
      <c r="E26" s="320"/>
      <c r="F26" s="320"/>
      <c r="G26" s="320"/>
      <c r="H26" s="4"/>
      <c r="I26" s="424"/>
      <c r="J26" s="236"/>
      <c r="K26" s="236"/>
      <c r="L26" s="236"/>
      <c r="M26" s="236"/>
      <c r="N26" s="236"/>
      <c r="O26" s="423"/>
      <c r="P26" s="303"/>
      <c r="Q26" s="4"/>
      <c r="R26" s="4"/>
      <c r="S26" s="2"/>
      <c r="T26" s="2"/>
      <c r="U26" s="2"/>
      <c r="V26" s="2"/>
    </row>
    <row r="27" spans="1:22" ht="12.75" hidden="1" customHeight="1">
      <c r="A27" s="233"/>
      <c r="B27" s="232"/>
      <c r="C27" s="426"/>
      <c r="D27" s="425" t="s">
        <v>251</v>
      </c>
      <c r="E27" s="320"/>
      <c r="F27" s="320"/>
      <c r="G27" s="320"/>
      <c r="H27" s="4"/>
      <c r="I27" s="424"/>
      <c r="J27" s="236"/>
      <c r="K27" s="236"/>
      <c r="L27" s="236"/>
      <c r="M27" s="236"/>
      <c r="N27" s="236"/>
      <c r="O27" s="423"/>
      <c r="P27" s="303"/>
      <c r="Q27" s="4"/>
      <c r="R27" s="4"/>
      <c r="S27" s="2"/>
      <c r="T27" s="2"/>
      <c r="U27" s="2"/>
      <c r="V27" s="2"/>
    </row>
    <row r="28" spans="1:22" ht="12.75" hidden="1" customHeight="1">
      <c r="A28" s="233"/>
      <c r="B28" s="232"/>
      <c r="C28" s="426"/>
      <c r="D28" s="425" t="s">
        <v>250</v>
      </c>
      <c r="E28" s="320"/>
      <c r="F28" s="320"/>
      <c r="G28" s="320"/>
      <c r="H28" s="4"/>
      <c r="I28" s="424"/>
      <c r="J28" s="236"/>
      <c r="K28" s="236"/>
      <c r="L28" s="236"/>
      <c r="M28" s="236"/>
      <c r="N28" s="236"/>
      <c r="O28" s="423"/>
      <c r="P28" s="303"/>
      <c r="Q28" s="4"/>
      <c r="R28" s="4"/>
      <c r="S28" s="2"/>
      <c r="T28" s="2"/>
      <c r="U28" s="2"/>
      <c r="V28" s="2"/>
    </row>
    <row r="29" spans="1:22" ht="12.75" hidden="1" customHeight="1">
      <c r="A29" s="233"/>
      <c r="B29" s="232"/>
      <c r="C29" s="426"/>
      <c r="D29" s="425" t="s">
        <v>249</v>
      </c>
      <c r="E29" s="320"/>
      <c r="F29" s="320"/>
      <c r="G29" s="320"/>
      <c r="H29" s="4"/>
      <c r="I29" s="424"/>
      <c r="J29" s="236"/>
      <c r="K29" s="236"/>
      <c r="L29" s="236"/>
      <c r="M29" s="236"/>
      <c r="N29" s="236"/>
      <c r="O29" s="423"/>
      <c r="P29" s="303"/>
      <c r="Q29" s="4"/>
      <c r="R29" s="4"/>
      <c r="S29" s="2"/>
      <c r="T29" s="2"/>
      <c r="U29" s="2"/>
      <c r="V29" s="2"/>
    </row>
    <row r="30" spans="1:22" ht="12.75" hidden="1" customHeight="1">
      <c r="A30" s="233"/>
      <c r="B30" s="232"/>
      <c r="C30" s="426"/>
      <c r="D30" s="425" t="s">
        <v>248</v>
      </c>
      <c r="E30" s="320"/>
      <c r="F30" s="320"/>
      <c r="G30" s="320"/>
      <c r="H30" s="4"/>
      <c r="I30" s="424"/>
      <c r="J30" s="236"/>
      <c r="K30" s="236"/>
      <c r="L30" s="236"/>
      <c r="M30" s="236"/>
      <c r="N30" s="236"/>
      <c r="O30" s="423"/>
      <c r="P30" s="303"/>
      <c r="Q30" s="4"/>
      <c r="R30" s="4"/>
      <c r="S30" s="2"/>
      <c r="T30" s="2"/>
      <c r="U30" s="2"/>
      <c r="V30" s="2"/>
    </row>
    <row r="31" spans="1:22" ht="12.75" hidden="1" customHeight="1">
      <c r="A31" s="233"/>
      <c r="B31" s="232"/>
      <c r="C31" s="426"/>
      <c r="D31" s="425" t="s">
        <v>136</v>
      </c>
      <c r="E31" s="320"/>
      <c r="F31" s="320"/>
      <c r="G31" s="320"/>
      <c r="H31" s="4"/>
      <c r="I31" s="424"/>
      <c r="J31" s="236"/>
      <c r="K31" s="236"/>
      <c r="L31" s="236"/>
      <c r="M31" s="236"/>
      <c r="N31" s="236"/>
      <c r="O31" s="423"/>
      <c r="P31" s="303"/>
      <c r="Q31" s="4"/>
      <c r="R31" s="4"/>
      <c r="S31" s="2"/>
      <c r="T31" s="2"/>
      <c r="U31" s="2"/>
      <c r="V31" s="2"/>
    </row>
    <row r="32" spans="1:22" ht="12.75" hidden="1" customHeight="1">
      <c r="A32" s="233"/>
      <c r="B32" s="232"/>
      <c r="C32" s="426"/>
      <c r="D32" s="425" t="s">
        <v>247</v>
      </c>
      <c r="E32" s="320"/>
      <c r="F32" s="320"/>
      <c r="G32" s="320"/>
      <c r="H32" s="4"/>
      <c r="I32" s="424"/>
      <c r="J32" s="236"/>
      <c r="K32" s="236"/>
      <c r="L32" s="236"/>
      <c r="M32" s="236"/>
      <c r="N32" s="236"/>
      <c r="O32" s="423"/>
      <c r="P32" s="303"/>
      <c r="Q32" s="4"/>
      <c r="R32" s="4"/>
      <c r="S32" s="2"/>
      <c r="T32" s="2"/>
      <c r="U32" s="2"/>
      <c r="V32" s="2"/>
    </row>
    <row r="33" spans="1:22" ht="12.75" hidden="1" customHeight="1">
      <c r="A33" s="233"/>
      <c r="B33" s="232"/>
      <c r="C33" s="426"/>
      <c r="D33" s="425" t="s">
        <v>246</v>
      </c>
      <c r="E33" s="320"/>
      <c r="F33" s="320"/>
      <c r="G33" s="320"/>
      <c r="H33" s="4"/>
      <c r="I33" s="424"/>
      <c r="J33" s="236"/>
      <c r="K33" s="236"/>
      <c r="L33" s="236"/>
      <c r="M33" s="236"/>
      <c r="N33" s="236"/>
      <c r="O33" s="423"/>
      <c r="P33" s="303"/>
      <c r="Q33" s="4"/>
      <c r="R33" s="4"/>
      <c r="S33" s="2"/>
      <c r="T33" s="2"/>
      <c r="U33" s="2"/>
      <c r="V33" s="2"/>
    </row>
    <row r="34" spans="1:22" ht="12.75" hidden="1" customHeight="1">
      <c r="A34" s="233"/>
      <c r="B34" s="232"/>
      <c r="C34" s="426"/>
      <c r="D34" s="425" t="s">
        <v>245</v>
      </c>
      <c r="E34" s="320"/>
      <c r="F34" s="320"/>
      <c r="G34" s="320"/>
      <c r="H34" s="4"/>
      <c r="I34" s="424"/>
      <c r="J34" s="236"/>
      <c r="K34" s="236"/>
      <c r="L34" s="236"/>
      <c r="M34" s="236"/>
      <c r="N34" s="236"/>
      <c r="O34" s="423"/>
      <c r="P34" s="303"/>
      <c r="Q34" s="4"/>
      <c r="R34" s="4"/>
      <c r="S34" s="2"/>
      <c r="T34" s="2"/>
      <c r="U34" s="2"/>
      <c r="V34" s="2"/>
    </row>
    <row r="35" spans="1:22" ht="12.75" hidden="1" customHeight="1">
      <c r="A35" s="233"/>
      <c r="B35" s="232"/>
      <c r="C35" s="426"/>
      <c r="D35" s="425" t="s">
        <v>244</v>
      </c>
      <c r="E35" s="320"/>
      <c r="F35" s="320"/>
      <c r="G35" s="320"/>
      <c r="H35" s="4"/>
      <c r="I35" s="424"/>
      <c r="J35" s="236"/>
      <c r="K35" s="236"/>
      <c r="L35" s="236"/>
      <c r="M35" s="236"/>
      <c r="N35" s="236"/>
      <c r="O35" s="423"/>
      <c r="P35" s="303"/>
      <c r="Q35" s="4"/>
      <c r="R35" s="4"/>
      <c r="S35" s="2"/>
      <c r="T35" s="2"/>
      <c r="U35" s="2"/>
      <c r="V35" s="2"/>
    </row>
    <row r="36" spans="1:22" ht="12.75" hidden="1" customHeight="1">
      <c r="A36" s="233"/>
      <c r="B36" s="232"/>
      <c r="C36" s="426"/>
      <c r="D36" s="425" t="s">
        <v>243</v>
      </c>
      <c r="E36" s="320"/>
      <c r="F36" s="320"/>
      <c r="G36" s="320"/>
      <c r="H36" s="4"/>
      <c r="I36" s="424"/>
      <c r="J36" s="236"/>
      <c r="K36" s="236"/>
      <c r="L36" s="236"/>
      <c r="M36" s="236"/>
      <c r="N36" s="236"/>
      <c r="O36" s="423"/>
      <c r="P36" s="303"/>
      <c r="Q36" s="4"/>
      <c r="R36" s="4"/>
      <c r="S36" s="2"/>
      <c r="T36" s="2"/>
      <c r="U36" s="2"/>
      <c r="V36" s="2"/>
    </row>
    <row r="37" spans="1:22" ht="12.75" hidden="1" customHeight="1">
      <c r="A37" s="233"/>
      <c r="B37" s="232"/>
      <c r="C37" s="426"/>
      <c r="D37" s="425" t="s">
        <v>242</v>
      </c>
      <c r="E37" s="320"/>
      <c r="F37" s="320"/>
      <c r="G37" s="320"/>
      <c r="H37" s="4"/>
      <c r="I37" s="424"/>
      <c r="J37" s="236"/>
      <c r="K37" s="236"/>
      <c r="L37" s="236"/>
      <c r="M37" s="236"/>
      <c r="N37" s="236"/>
      <c r="O37" s="423"/>
      <c r="P37" s="303"/>
      <c r="Q37" s="4"/>
      <c r="R37" s="4"/>
      <c r="S37" s="2"/>
      <c r="T37" s="2"/>
      <c r="U37" s="2"/>
      <c r="V37" s="2"/>
    </row>
    <row r="38" spans="1:22" ht="12.75" hidden="1" customHeight="1">
      <c r="A38" s="233"/>
      <c r="B38" s="232"/>
      <c r="C38" s="426"/>
      <c r="D38" s="425" t="s">
        <v>241</v>
      </c>
      <c r="E38" s="320"/>
      <c r="F38" s="320"/>
      <c r="G38" s="320"/>
      <c r="H38" s="4"/>
      <c r="I38" s="424"/>
      <c r="J38" s="236"/>
      <c r="K38" s="236"/>
      <c r="L38" s="236"/>
      <c r="M38" s="236"/>
      <c r="N38" s="236"/>
      <c r="O38" s="423"/>
      <c r="P38" s="303"/>
      <c r="Q38" s="4"/>
      <c r="R38" s="4"/>
      <c r="S38" s="2"/>
      <c r="T38" s="2"/>
      <c r="U38" s="2"/>
      <c r="V38" s="2"/>
    </row>
    <row r="39" spans="1:22" ht="12.75" hidden="1" customHeight="1">
      <c r="A39" s="233"/>
      <c r="B39" s="232"/>
      <c r="C39" s="426"/>
      <c r="D39" s="425" t="s">
        <v>240</v>
      </c>
      <c r="E39" s="320"/>
      <c r="F39" s="320"/>
      <c r="G39" s="320"/>
      <c r="H39" s="4"/>
      <c r="I39" s="424"/>
      <c r="J39" s="236"/>
      <c r="K39" s="236"/>
      <c r="L39" s="236"/>
      <c r="M39" s="236"/>
      <c r="N39" s="236"/>
      <c r="O39" s="423"/>
      <c r="P39" s="303"/>
      <c r="Q39" s="4"/>
      <c r="R39" s="4"/>
      <c r="S39" s="2"/>
      <c r="T39" s="2"/>
      <c r="U39" s="2"/>
      <c r="V39" s="2"/>
    </row>
    <row r="40" spans="1:22" ht="12.75" hidden="1" customHeight="1">
      <c r="A40" s="233"/>
      <c r="B40" s="232"/>
      <c r="C40" s="426"/>
      <c r="D40" s="425" t="s">
        <v>134</v>
      </c>
      <c r="E40" s="320"/>
      <c r="F40" s="320"/>
      <c r="G40" s="320"/>
      <c r="H40" s="4"/>
      <c r="I40" s="424"/>
      <c r="J40" s="236"/>
      <c r="K40" s="236"/>
      <c r="L40" s="236"/>
      <c r="M40" s="236"/>
      <c r="N40" s="236"/>
      <c r="O40" s="423"/>
      <c r="P40" s="303"/>
      <c r="Q40" s="4"/>
      <c r="R40" s="4"/>
      <c r="S40" s="2"/>
      <c r="T40" s="2"/>
      <c r="U40" s="2"/>
      <c r="V40" s="2"/>
    </row>
    <row r="41" spans="1:22" ht="12.75" hidden="1" customHeight="1">
      <c r="A41" s="233"/>
      <c r="B41" s="232"/>
      <c r="C41" s="426"/>
      <c r="D41" s="117" t="s">
        <v>112</v>
      </c>
      <c r="E41" s="320"/>
      <c r="F41" s="320"/>
      <c r="G41" s="320"/>
      <c r="H41" s="4"/>
      <c r="I41" s="424"/>
      <c r="J41" s="236"/>
      <c r="K41" s="236"/>
      <c r="L41" s="236"/>
      <c r="M41" s="236"/>
      <c r="N41" s="236"/>
      <c r="O41" s="423"/>
      <c r="P41" s="303"/>
      <c r="Q41" s="4"/>
      <c r="R41" s="4"/>
      <c r="S41" s="2"/>
      <c r="T41" s="2"/>
      <c r="U41" s="2"/>
      <c r="V41" s="2"/>
    </row>
    <row r="42" spans="1:22" ht="12.75" hidden="1" customHeight="1">
      <c r="A42" s="233"/>
      <c r="B42" s="232"/>
      <c r="C42" s="426"/>
      <c r="D42" s="425" t="s">
        <v>239</v>
      </c>
      <c r="E42" s="320"/>
      <c r="F42" s="320"/>
      <c r="G42" s="320"/>
      <c r="H42" s="4"/>
      <c r="I42" s="424"/>
      <c r="J42" s="236"/>
      <c r="K42" s="236"/>
      <c r="L42" s="236"/>
      <c r="M42" s="236"/>
      <c r="N42" s="236"/>
      <c r="O42" s="423"/>
      <c r="P42" s="303"/>
      <c r="Q42" s="4"/>
      <c r="R42" s="4"/>
      <c r="S42" s="2"/>
      <c r="T42" s="2"/>
      <c r="U42" s="2"/>
      <c r="V42" s="2"/>
    </row>
    <row r="43" spans="1:22" ht="12.75" hidden="1" customHeight="1">
      <c r="A43" s="233"/>
      <c r="B43" s="232"/>
      <c r="C43" s="426"/>
      <c r="D43" s="425" t="s">
        <v>238</v>
      </c>
      <c r="E43" s="320"/>
      <c r="F43" s="320"/>
      <c r="G43" s="320"/>
      <c r="H43" s="4"/>
      <c r="I43" s="424"/>
      <c r="J43" s="236"/>
      <c r="K43" s="236"/>
      <c r="L43" s="236"/>
      <c r="M43" s="236"/>
      <c r="N43" s="236"/>
      <c r="O43" s="423"/>
      <c r="P43" s="303"/>
      <c r="Q43" s="4"/>
      <c r="R43" s="4"/>
      <c r="S43" s="2"/>
      <c r="T43" s="2"/>
      <c r="U43" s="2"/>
      <c r="V43" s="2"/>
    </row>
    <row r="44" spans="1:22" ht="12.75" hidden="1" customHeight="1">
      <c r="A44" s="233"/>
      <c r="B44" s="232"/>
      <c r="C44" s="426"/>
      <c r="D44" s="117" t="s">
        <v>130</v>
      </c>
      <c r="E44" s="320"/>
      <c r="F44" s="320"/>
      <c r="G44" s="320"/>
      <c r="H44" s="4"/>
      <c r="I44" s="424"/>
      <c r="J44" s="236"/>
      <c r="K44" s="236"/>
      <c r="L44" s="236"/>
      <c r="M44" s="236"/>
      <c r="N44" s="236"/>
      <c r="O44" s="423"/>
      <c r="P44" s="303"/>
      <c r="Q44" s="4"/>
      <c r="R44" s="4"/>
      <c r="S44" s="2"/>
      <c r="T44" s="2"/>
      <c r="U44" s="2"/>
      <c r="V44" s="2"/>
    </row>
    <row r="45" spans="1:22" ht="12.75" hidden="1" customHeight="1">
      <c r="A45" s="233"/>
      <c r="B45" s="232"/>
      <c r="C45" s="426"/>
      <c r="D45" s="117" t="s">
        <v>128</v>
      </c>
      <c r="E45" s="320"/>
      <c r="F45" s="320"/>
      <c r="G45" s="320"/>
      <c r="H45" s="4"/>
      <c r="I45" s="424"/>
      <c r="J45" s="236"/>
      <c r="K45" s="236"/>
      <c r="L45" s="236"/>
      <c r="M45" s="236"/>
      <c r="N45" s="236"/>
      <c r="O45" s="423"/>
      <c r="P45" s="303"/>
      <c r="Q45" s="4"/>
      <c r="R45" s="4"/>
      <c r="S45" s="2"/>
      <c r="T45" s="2"/>
      <c r="U45" s="2"/>
      <c r="V45" s="2"/>
    </row>
    <row r="46" spans="1:22" ht="12.75" hidden="1" customHeight="1">
      <c r="A46" s="233"/>
      <c r="B46" s="232"/>
      <c r="C46" s="426"/>
      <c r="D46" s="425" t="s">
        <v>237</v>
      </c>
      <c r="E46" s="320"/>
      <c r="F46" s="320"/>
      <c r="G46" s="320"/>
      <c r="H46" s="4"/>
      <c r="I46" s="424"/>
      <c r="J46" s="236"/>
      <c r="K46" s="236"/>
      <c r="L46" s="236"/>
      <c r="M46" s="236"/>
      <c r="N46" s="236"/>
      <c r="O46" s="423"/>
      <c r="P46" s="303"/>
      <c r="Q46" s="4"/>
      <c r="R46" s="4"/>
      <c r="S46" s="2"/>
      <c r="T46" s="2"/>
      <c r="U46" s="2"/>
      <c r="V46" s="2"/>
    </row>
    <row r="47" spans="1:22" ht="12.75" hidden="1" customHeight="1">
      <c r="A47" s="233"/>
      <c r="B47" s="232"/>
      <c r="C47" s="426"/>
      <c r="D47" s="425" t="s">
        <v>100</v>
      </c>
      <c r="E47" s="320"/>
      <c r="F47" s="320"/>
      <c r="G47" s="320"/>
      <c r="H47" s="4"/>
      <c r="I47" s="424"/>
      <c r="J47" s="236"/>
      <c r="K47" s="236"/>
      <c r="L47" s="236"/>
      <c r="M47" s="236"/>
      <c r="N47" s="236"/>
      <c r="O47" s="423"/>
      <c r="P47" s="303"/>
      <c r="Q47" s="4"/>
      <c r="R47" s="4"/>
      <c r="S47" s="2"/>
      <c r="T47" s="2"/>
      <c r="U47" s="2"/>
      <c r="V47" s="2"/>
    </row>
    <row r="48" spans="1:22" ht="12.75" hidden="1" customHeight="1">
      <c r="A48" s="233"/>
      <c r="B48" s="232"/>
      <c r="C48" s="426"/>
      <c r="D48" s="425" t="s">
        <v>236</v>
      </c>
      <c r="E48" s="320"/>
      <c r="F48" s="320"/>
      <c r="G48" s="320"/>
      <c r="H48" s="4"/>
      <c r="I48" s="424"/>
      <c r="J48" s="236"/>
      <c r="K48" s="236"/>
      <c r="L48" s="236"/>
      <c r="M48" s="236"/>
      <c r="N48" s="236"/>
      <c r="O48" s="423"/>
      <c r="P48" s="303"/>
      <c r="Q48" s="4"/>
      <c r="R48" s="4"/>
      <c r="S48" s="2"/>
      <c r="T48" s="2"/>
      <c r="U48" s="2"/>
      <c r="V48" s="2"/>
    </row>
    <row r="49" spans="1:22" ht="12.75" hidden="1" customHeight="1">
      <c r="A49" s="233"/>
      <c r="B49" s="232"/>
      <c r="C49" s="426"/>
      <c r="D49" s="425" t="s">
        <v>235</v>
      </c>
      <c r="E49" s="320"/>
      <c r="F49" s="320"/>
      <c r="G49" s="320"/>
      <c r="H49" s="4"/>
      <c r="I49" s="424"/>
      <c r="J49" s="236"/>
      <c r="K49" s="236"/>
      <c r="L49" s="236"/>
      <c r="M49" s="236"/>
      <c r="N49" s="236"/>
      <c r="O49" s="423"/>
      <c r="P49" s="303"/>
      <c r="Q49" s="4"/>
      <c r="R49" s="4"/>
      <c r="S49" s="2"/>
      <c r="T49" s="2"/>
      <c r="U49" s="2"/>
      <c r="V49" s="2"/>
    </row>
    <row r="50" spans="1:22" ht="12.75" hidden="1" customHeight="1">
      <c r="A50" s="233"/>
      <c r="B50" s="232"/>
      <c r="C50" s="426"/>
      <c r="D50" s="425" t="s">
        <v>234</v>
      </c>
      <c r="E50" s="320"/>
      <c r="F50" s="320"/>
      <c r="G50" s="320"/>
      <c r="H50" s="4"/>
      <c r="I50" s="424"/>
      <c r="J50" s="236"/>
      <c r="K50" s="236"/>
      <c r="L50" s="236"/>
      <c r="M50" s="236"/>
      <c r="N50" s="236"/>
      <c r="O50" s="423"/>
      <c r="P50" s="303"/>
      <c r="Q50" s="4"/>
      <c r="R50" s="4"/>
      <c r="S50" s="2"/>
      <c r="T50" s="2"/>
      <c r="U50" s="2"/>
      <c r="V50" s="2"/>
    </row>
    <row r="51" spans="1:22" ht="12.75" hidden="1" customHeight="1">
      <c r="A51" s="233"/>
      <c r="B51" s="232"/>
      <c r="C51" s="426"/>
      <c r="D51" s="425" t="s">
        <v>233</v>
      </c>
      <c r="E51" s="320"/>
      <c r="F51" s="320"/>
      <c r="G51" s="320"/>
      <c r="H51" s="4"/>
      <c r="I51" s="424"/>
      <c r="J51" s="236"/>
      <c r="K51" s="236"/>
      <c r="L51" s="236"/>
      <c r="M51" s="236"/>
      <c r="N51" s="236"/>
      <c r="O51" s="423"/>
      <c r="P51" s="303"/>
      <c r="Q51" s="4"/>
      <c r="R51" s="4"/>
      <c r="S51" s="2"/>
      <c r="T51" s="2"/>
      <c r="U51" s="2"/>
      <c r="V51" s="2"/>
    </row>
    <row r="52" spans="1:22" ht="12.75" hidden="1" customHeight="1">
      <c r="A52" s="233"/>
      <c r="B52" s="232"/>
      <c r="C52" s="426"/>
      <c r="D52" s="425" t="s">
        <v>232</v>
      </c>
      <c r="E52" s="320"/>
      <c r="F52" s="320"/>
      <c r="G52" s="320"/>
      <c r="H52" s="4"/>
      <c r="I52" s="424"/>
      <c r="J52" s="236"/>
      <c r="K52" s="236"/>
      <c r="L52" s="236"/>
      <c r="M52" s="236"/>
      <c r="N52" s="236"/>
      <c r="O52" s="423"/>
      <c r="P52" s="303"/>
      <c r="Q52" s="4"/>
      <c r="R52" s="4"/>
      <c r="S52" s="2"/>
      <c r="T52" s="2"/>
      <c r="U52" s="2"/>
      <c r="V52" s="2"/>
    </row>
    <row r="53" spans="1:22" ht="12.75" hidden="1" customHeight="1">
      <c r="A53" s="233"/>
      <c r="B53" s="232"/>
      <c r="C53" s="426"/>
      <c r="D53" s="425" t="s">
        <v>114</v>
      </c>
      <c r="E53" s="320"/>
      <c r="F53" s="320"/>
      <c r="G53" s="320"/>
      <c r="H53" s="4"/>
      <c r="I53" s="424"/>
      <c r="J53" s="236"/>
      <c r="K53" s="236"/>
      <c r="L53" s="236"/>
      <c r="M53" s="236"/>
      <c r="N53" s="236"/>
      <c r="O53" s="423"/>
      <c r="P53" s="303"/>
      <c r="Q53" s="4"/>
      <c r="R53" s="4"/>
      <c r="S53" s="2"/>
      <c r="T53" s="2"/>
      <c r="U53" s="2"/>
      <c r="V53" s="2"/>
    </row>
    <row r="54" spans="1:22" ht="12.75" hidden="1" customHeight="1">
      <c r="A54" s="233"/>
      <c r="B54" s="232"/>
      <c r="C54" s="426"/>
      <c r="D54" s="425" t="s">
        <v>120</v>
      </c>
      <c r="E54" s="320"/>
      <c r="F54" s="320"/>
      <c r="G54" s="320"/>
      <c r="H54" s="4"/>
      <c r="I54" s="424"/>
      <c r="J54" s="236"/>
      <c r="K54" s="236"/>
      <c r="L54" s="236"/>
      <c r="M54" s="236"/>
      <c r="N54" s="236"/>
      <c r="O54" s="423"/>
      <c r="P54" s="303"/>
      <c r="Q54" s="4"/>
      <c r="R54" s="4"/>
      <c r="S54" s="2"/>
      <c r="T54" s="2"/>
      <c r="U54" s="2"/>
      <c r="V54" s="2"/>
    </row>
    <row r="55" spans="1:22" ht="12.75" hidden="1" customHeight="1">
      <c r="A55" s="233"/>
      <c r="B55" s="232"/>
      <c r="C55" s="426"/>
      <c r="D55" s="425" t="s">
        <v>231</v>
      </c>
      <c r="E55" s="320"/>
      <c r="F55" s="320"/>
      <c r="G55" s="320"/>
      <c r="H55" s="4"/>
      <c r="I55" s="424"/>
      <c r="J55" s="236"/>
      <c r="K55" s="236"/>
      <c r="L55" s="236"/>
      <c r="M55" s="236"/>
      <c r="N55" s="236"/>
      <c r="O55" s="423"/>
      <c r="P55" s="303"/>
      <c r="Q55" s="4"/>
      <c r="R55" s="4"/>
      <c r="S55" s="2"/>
      <c r="T55" s="2"/>
      <c r="U55" s="2"/>
      <c r="V55" s="2"/>
    </row>
    <row r="56" spans="1:22" ht="12.75" hidden="1" customHeight="1">
      <c r="A56" s="233"/>
      <c r="B56" s="232"/>
      <c r="C56" s="426"/>
      <c r="D56" s="425" t="s">
        <v>102</v>
      </c>
      <c r="E56" s="320"/>
      <c r="F56" s="320"/>
      <c r="G56" s="320"/>
      <c r="H56" s="4"/>
      <c r="I56" s="424"/>
      <c r="J56" s="236"/>
      <c r="K56" s="236"/>
      <c r="L56" s="236"/>
      <c r="M56" s="236"/>
      <c r="N56" s="236"/>
      <c r="O56" s="423"/>
      <c r="P56" s="303"/>
      <c r="Q56" s="4"/>
      <c r="R56" s="4"/>
      <c r="S56" s="2"/>
      <c r="T56" s="2"/>
      <c r="U56" s="2"/>
      <c r="V56" s="2"/>
    </row>
    <row r="57" spans="1:22" ht="12.75" hidden="1" customHeight="1">
      <c r="A57" s="233"/>
      <c r="B57" s="232"/>
      <c r="C57" s="426"/>
      <c r="D57" s="425" t="s">
        <v>116</v>
      </c>
      <c r="E57" s="320"/>
      <c r="F57" s="320"/>
      <c r="G57" s="320"/>
      <c r="H57" s="4"/>
      <c r="I57" s="424"/>
      <c r="J57" s="236"/>
      <c r="K57" s="236"/>
      <c r="L57" s="236"/>
      <c r="M57" s="236"/>
      <c r="N57" s="236"/>
      <c r="O57" s="423"/>
      <c r="P57" s="303"/>
      <c r="Q57" s="4"/>
      <c r="R57" s="4"/>
      <c r="S57" s="2"/>
      <c r="T57" s="2"/>
      <c r="U57" s="2"/>
      <c r="V57" s="2"/>
    </row>
    <row r="58" spans="1:22" ht="12.75" hidden="1" customHeight="1">
      <c r="A58" s="233"/>
      <c r="B58" s="232"/>
      <c r="C58" s="426"/>
      <c r="D58" s="425" t="s">
        <v>230</v>
      </c>
      <c r="E58" s="320"/>
      <c r="F58" s="320"/>
      <c r="G58" s="320"/>
      <c r="H58" s="4"/>
      <c r="I58" s="424"/>
      <c r="J58" s="236"/>
      <c r="K58" s="236"/>
      <c r="L58" s="236"/>
      <c r="M58" s="236"/>
      <c r="N58" s="236"/>
      <c r="O58" s="423"/>
      <c r="P58" s="303"/>
      <c r="Q58" s="4"/>
      <c r="R58" s="4"/>
      <c r="S58" s="2"/>
      <c r="T58" s="2"/>
      <c r="U58" s="2"/>
      <c r="V58" s="2"/>
    </row>
    <row r="59" spans="1:22" ht="12.75" hidden="1" customHeight="1">
      <c r="A59" s="233"/>
      <c r="B59" s="232"/>
      <c r="C59" s="426"/>
      <c r="D59" s="425" t="s">
        <v>229</v>
      </c>
      <c r="E59" s="320"/>
      <c r="F59" s="320"/>
      <c r="G59" s="320"/>
      <c r="H59" s="4"/>
      <c r="I59" s="424"/>
      <c r="J59" s="236"/>
      <c r="K59" s="236"/>
      <c r="L59" s="236"/>
      <c r="M59" s="236"/>
      <c r="N59" s="236"/>
      <c r="O59" s="423"/>
      <c r="P59" s="303"/>
      <c r="Q59" s="4"/>
      <c r="R59" s="4"/>
      <c r="S59" s="2"/>
      <c r="T59" s="2"/>
      <c r="U59" s="2"/>
      <c r="V59" s="2"/>
    </row>
    <row r="60" spans="1:22" ht="12.75" hidden="1" customHeight="1">
      <c r="A60" s="233"/>
      <c r="B60" s="232"/>
      <c r="C60" s="426"/>
      <c r="D60" s="425" t="s">
        <v>108</v>
      </c>
      <c r="E60" s="320"/>
      <c r="F60" s="320"/>
      <c r="G60" s="320"/>
      <c r="H60" s="4"/>
      <c r="I60" s="424"/>
      <c r="J60" s="236"/>
      <c r="K60" s="236"/>
      <c r="L60" s="236"/>
      <c r="M60" s="236"/>
      <c r="N60" s="236"/>
      <c r="O60" s="423"/>
      <c r="P60" s="303"/>
      <c r="Q60" s="4"/>
      <c r="R60" s="4"/>
      <c r="S60" s="2"/>
      <c r="T60" s="2"/>
      <c r="U60" s="2"/>
      <c r="V60" s="2"/>
    </row>
    <row r="61" spans="1:22" ht="12.75" hidden="1" customHeight="1">
      <c r="A61" s="233"/>
      <c r="B61" s="232"/>
      <c r="C61" s="426"/>
      <c r="D61" s="425" t="s">
        <v>228</v>
      </c>
      <c r="E61" s="320"/>
      <c r="F61" s="320"/>
      <c r="G61" s="320"/>
      <c r="H61" s="4"/>
      <c r="I61" s="424"/>
      <c r="J61" s="236"/>
      <c r="K61" s="236"/>
      <c r="L61" s="236"/>
      <c r="M61" s="236"/>
      <c r="N61" s="236"/>
      <c r="O61" s="423"/>
      <c r="P61" s="303"/>
      <c r="Q61" s="4"/>
      <c r="R61" s="4"/>
      <c r="S61" s="2"/>
      <c r="T61" s="2"/>
      <c r="U61" s="2"/>
      <c r="V61" s="2"/>
    </row>
    <row r="62" spans="1:22" ht="12.75" hidden="1" customHeight="1">
      <c r="A62" s="233"/>
      <c r="B62" s="232"/>
      <c r="C62" s="426"/>
      <c r="D62" s="425" t="s">
        <v>227</v>
      </c>
      <c r="E62" s="320"/>
      <c r="F62" s="320"/>
      <c r="G62" s="320"/>
      <c r="H62" s="4"/>
      <c r="I62" s="424"/>
      <c r="J62" s="236"/>
      <c r="K62" s="236"/>
      <c r="L62" s="236"/>
      <c r="M62" s="236"/>
      <c r="N62" s="236"/>
      <c r="O62" s="423"/>
      <c r="P62" s="303"/>
      <c r="Q62" s="4"/>
      <c r="R62" s="4"/>
      <c r="S62" s="2"/>
      <c r="T62" s="2"/>
      <c r="U62" s="2"/>
      <c r="V62" s="2"/>
    </row>
    <row r="63" spans="1:22" ht="12.75" hidden="1" customHeight="1">
      <c r="A63" s="233"/>
      <c r="B63" s="232"/>
      <c r="C63" s="426"/>
      <c r="D63" s="117" t="s">
        <v>98</v>
      </c>
      <c r="E63" s="320"/>
      <c r="F63" s="320"/>
      <c r="G63" s="320"/>
      <c r="H63" s="4"/>
      <c r="I63" s="424"/>
      <c r="J63" s="236"/>
      <c r="K63" s="236"/>
      <c r="L63" s="236"/>
      <c r="M63" s="236"/>
      <c r="N63" s="236"/>
      <c r="O63" s="423"/>
      <c r="P63" s="303"/>
      <c r="Q63" s="4"/>
      <c r="R63" s="4"/>
      <c r="S63" s="2"/>
      <c r="T63" s="2"/>
      <c r="U63" s="2"/>
      <c r="V63" s="2"/>
    </row>
    <row r="64" spans="1:22" ht="12.75" hidden="1" customHeight="1">
      <c r="A64" s="233"/>
      <c r="B64" s="232"/>
      <c r="C64" s="426"/>
      <c r="D64" s="425" t="s">
        <v>106</v>
      </c>
      <c r="E64" s="320"/>
      <c r="F64" s="320"/>
      <c r="G64" s="320"/>
      <c r="H64" s="4"/>
      <c r="I64" s="424"/>
      <c r="J64" s="236"/>
      <c r="K64" s="236"/>
      <c r="L64" s="236"/>
      <c r="M64" s="236"/>
      <c r="N64" s="236"/>
      <c r="O64" s="423"/>
      <c r="P64" s="303"/>
      <c r="Q64" s="4"/>
      <c r="R64" s="4"/>
      <c r="S64" s="2"/>
      <c r="T64" s="2"/>
      <c r="U64" s="2"/>
      <c r="V64" s="2"/>
    </row>
    <row r="65" spans="1:22" ht="12.75" hidden="1" customHeight="1">
      <c r="A65" s="233"/>
      <c r="B65" s="232"/>
      <c r="C65" s="426"/>
      <c r="D65" s="425" t="s">
        <v>122</v>
      </c>
      <c r="E65" s="320"/>
      <c r="F65" s="320"/>
      <c r="G65" s="320"/>
      <c r="H65" s="4"/>
      <c r="I65" s="424"/>
      <c r="J65" s="236"/>
      <c r="K65" s="236"/>
      <c r="L65" s="236"/>
      <c r="M65" s="236"/>
      <c r="N65" s="236"/>
      <c r="O65" s="423"/>
      <c r="P65" s="303"/>
      <c r="Q65" s="4"/>
      <c r="R65" s="4"/>
      <c r="S65" s="2"/>
      <c r="T65" s="2"/>
      <c r="U65" s="2"/>
      <c r="V65" s="2"/>
    </row>
    <row r="66" spans="1:22" ht="12.75" hidden="1" customHeight="1">
      <c r="A66" s="233"/>
      <c r="B66" s="232"/>
      <c r="C66" s="426"/>
      <c r="D66" s="425" t="s">
        <v>226</v>
      </c>
      <c r="E66" s="320"/>
      <c r="F66" s="320"/>
      <c r="G66" s="320"/>
      <c r="H66" s="4"/>
      <c r="I66" s="424"/>
      <c r="J66" s="236"/>
      <c r="K66" s="236"/>
      <c r="L66" s="236"/>
      <c r="M66" s="236"/>
      <c r="N66" s="236"/>
      <c r="O66" s="423"/>
      <c r="P66" s="303"/>
      <c r="Q66" s="4"/>
      <c r="R66" s="4"/>
      <c r="S66" s="2"/>
      <c r="T66" s="2"/>
      <c r="U66" s="2"/>
      <c r="V66" s="2"/>
    </row>
    <row r="67" spans="1:22" ht="12.75" hidden="1" customHeight="1">
      <c r="A67" s="233"/>
      <c r="B67" s="232"/>
      <c r="C67" s="426"/>
      <c r="D67" s="425" t="s">
        <v>225</v>
      </c>
      <c r="E67" s="320"/>
      <c r="F67" s="320"/>
      <c r="G67" s="320"/>
      <c r="H67" s="4"/>
      <c r="I67" s="424"/>
      <c r="J67" s="236"/>
      <c r="K67" s="236"/>
      <c r="L67" s="236"/>
      <c r="M67" s="236"/>
      <c r="N67" s="236"/>
      <c r="O67" s="423"/>
      <c r="P67" s="303"/>
      <c r="Q67" s="4"/>
      <c r="R67" s="4"/>
      <c r="S67" s="2"/>
      <c r="T67" s="2"/>
      <c r="U67" s="2"/>
      <c r="V67" s="2"/>
    </row>
    <row r="68" spans="1:22" ht="12.75" hidden="1" customHeight="1">
      <c r="A68" s="233"/>
      <c r="B68" s="232"/>
      <c r="C68" s="426"/>
      <c r="D68" s="427" t="s">
        <v>224</v>
      </c>
      <c r="E68" s="320"/>
      <c r="F68" s="320"/>
      <c r="G68" s="320"/>
      <c r="H68" s="4"/>
      <c r="I68" s="424"/>
      <c r="J68" s="236"/>
      <c r="K68" s="236"/>
      <c r="L68" s="236"/>
      <c r="M68" s="236"/>
      <c r="N68" s="236"/>
      <c r="O68" s="423"/>
      <c r="P68" s="303"/>
      <c r="Q68" s="4"/>
      <c r="R68" s="4"/>
      <c r="S68" s="2"/>
      <c r="T68" s="2"/>
      <c r="U68" s="2"/>
      <c r="V68" s="2"/>
    </row>
    <row r="69" spans="1:22" ht="12.75" hidden="1" customHeight="1">
      <c r="A69" s="233"/>
      <c r="B69" s="232"/>
      <c r="C69" s="426"/>
      <c r="D69" s="117" t="s">
        <v>96</v>
      </c>
      <c r="E69" s="320"/>
      <c r="F69" s="320"/>
      <c r="G69" s="320"/>
      <c r="H69" s="4"/>
      <c r="I69" s="424"/>
      <c r="J69" s="236"/>
      <c r="K69" s="236"/>
      <c r="L69" s="236"/>
      <c r="M69" s="236"/>
      <c r="N69" s="236"/>
      <c r="O69" s="423"/>
      <c r="P69" s="303"/>
      <c r="Q69" s="4"/>
      <c r="R69" s="4"/>
      <c r="S69" s="2"/>
      <c r="T69" s="2"/>
      <c r="U69" s="2"/>
      <c r="V69" s="2"/>
    </row>
    <row r="70" spans="1:22" ht="12.75" hidden="1" customHeight="1">
      <c r="A70" s="233"/>
      <c r="B70" s="232"/>
      <c r="C70" s="426"/>
      <c r="D70" s="117" t="s">
        <v>223</v>
      </c>
      <c r="E70" s="320"/>
      <c r="F70" s="320"/>
      <c r="G70" s="320"/>
      <c r="H70" s="4"/>
      <c r="I70" s="424"/>
      <c r="J70" s="236"/>
      <c r="K70" s="236"/>
      <c r="L70" s="236"/>
      <c r="M70" s="236"/>
      <c r="N70" s="236"/>
      <c r="O70" s="423"/>
      <c r="P70" s="303"/>
      <c r="Q70" s="4"/>
      <c r="R70" s="4"/>
      <c r="S70" s="2"/>
      <c r="T70" s="2"/>
      <c r="U70" s="2"/>
      <c r="V70" s="2"/>
    </row>
    <row r="71" spans="1:22" ht="12.75" hidden="1" customHeight="1">
      <c r="A71" s="233"/>
      <c r="B71" s="232"/>
      <c r="C71" s="426"/>
      <c r="D71" s="117" t="s">
        <v>90</v>
      </c>
      <c r="E71" s="320"/>
      <c r="F71" s="320"/>
      <c r="G71" s="320"/>
      <c r="H71" s="4"/>
      <c r="I71" s="424"/>
      <c r="J71" s="236"/>
      <c r="K71" s="236"/>
      <c r="L71" s="236"/>
      <c r="M71" s="236"/>
      <c r="N71" s="236"/>
      <c r="O71" s="423"/>
      <c r="P71" s="303"/>
      <c r="Q71" s="4"/>
      <c r="R71" s="4"/>
      <c r="S71" s="2"/>
      <c r="T71" s="2"/>
      <c r="U71" s="2"/>
      <c r="V71" s="2"/>
    </row>
    <row r="72" spans="1:22" ht="12.75" hidden="1" customHeight="1">
      <c r="A72" s="233"/>
      <c r="B72" s="232"/>
      <c r="C72" s="426"/>
      <c r="D72" s="425" t="s">
        <v>88</v>
      </c>
      <c r="E72" s="320"/>
      <c r="F72" s="320"/>
      <c r="G72" s="320"/>
      <c r="H72" s="4"/>
      <c r="I72" s="424"/>
      <c r="J72" s="236"/>
      <c r="K72" s="236"/>
      <c r="L72" s="236"/>
      <c r="M72" s="236"/>
      <c r="N72" s="236"/>
      <c r="O72" s="423"/>
      <c r="P72" s="303"/>
      <c r="Q72" s="4"/>
      <c r="R72" s="4"/>
      <c r="S72" s="2"/>
      <c r="T72" s="2"/>
      <c r="U72" s="2"/>
      <c r="V72" s="2"/>
    </row>
    <row r="73" spans="1:22" ht="12.75" hidden="1" customHeight="1">
      <c r="A73" s="233"/>
      <c r="B73" s="232"/>
      <c r="C73" s="426"/>
      <c r="D73" s="425" t="s">
        <v>222</v>
      </c>
      <c r="E73" s="320"/>
      <c r="F73" s="320"/>
      <c r="G73" s="320"/>
      <c r="H73" s="4"/>
      <c r="I73" s="424"/>
      <c r="J73" s="236"/>
      <c r="K73" s="236"/>
      <c r="L73" s="236"/>
      <c r="M73" s="236"/>
      <c r="N73" s="236"/>
      <c r="O73" s="423"/>
      <c r="P73" s="303"/>
      <c r="Q73" s="4"/>
      <c r="R73" s="4"/>
      <c r="S73" s="2"/>
      <c r="T73" s="2"/>
      <c r="U73" s="2"/>
      <c r="V73" s="2"/>
    </row>
    <row r="74" spans="1:22" ht="12.75" hidden="1" customHeight="1">
      <c r="A74" s="233"/>
      <c r="B74" s="232"/>
      <c r="C74" s="426"/>
      <c r="D74" s="425" t="s">
        <v>221</v>
      </c>
      <c r="E74" s="320"/>
      <c r="F74" s="320"/>
      <c r="G74" s="320"/>
      <c r="H74" s="4"/>
      <c r="I74" s="424"/>
      <c r="J74" s="236"/>
      <c r="K74" s="236"/>
      <c r="L74" s="236"/>
      <c r="M74" s="236"/>
      <c r="N74" s="236"/>
      <c r="O74" s="423"/>
      <c r="P74" s="303"/>
      <c r="Q74" s="4"/>
      <c r="R74" s="4"/>
      <c r="S74" s="2"/>
      <c r="T74" s="2"/>
      <c r="U74" s="2"/>
      <c r="V74" s="2"/>
    </row>
    <row r="75" spans="1:22" ht="12.75" hidden="1" customHeight="1">
      <c r="A75" s="233"/>
      <c r="B75" s="232"/>
      <c r="C75" s="426"/>
      <c r="D75" s="425" t="s">
        <v>220</v>
      </c>
      <c r="E75" s="320"/>
      <c r="F75" s="320"/>
      <c r="G75" s="320"/>
      <c r="H75" s="4"/>
      <c r="I75" s="424"/>
      <c r="J75" s="236"/>
      <c r="K75" s="236"/>
      <c r="L75" s="236"/>
      <c r="M75" s="236"/>
      <c r="N75" s="236"/>
      <c r="O75" s="423"/>
      <c r="P75" s="303"/>
      <c r="Q75" s="4"/>
      <c r="R75" s="4"/>
      <c r="S75" s="2"/>
      <c r="T75" s="2"/>
      <c r="U75" s="2"/>
      <c r="V75" s="2"/>
    </row>
    <row r="76" spans="1:22" ht="12.75" hidden="1" customHeight="1">
      <c r="A76" s="233"/>
      <c r="B76" s="232"/>
      <c r="C76" s="426"/>
      <c r="D76" s="425" t="s">
        <v>94</v>
      </c>
      <c r="E76" s="320"/>
      <c r="F76" s="320"/>
      <c r="G76" s="320"/>
      <c r="H76" s="4"/>
      <c r="I76" s="424"/>
      <c r="J76" s="236"/>
      <c r="K76" s="236"/>
      <c r="L76" s="236"/>
      <c r="M76" s="236"/>
      <c r="N76" s="236"/>
      <c r="O76" s="423"/>
      <c r="P76" s="303"/>
      <c r="Q76" s="4"/>
      <c r="R76" s="4"/>
      <c r="S76" s="2"/>
      <c r="T76" s="2"/>
      <c r="U76" s="2"/>
      <c r="V76" s="2"/>
    </row>
    <row r="77" spans="1:22" ht="3" customHeight="1">
      <c r="A77" s="233"/>
      <c r="B77" s="232"/>
      <c r="C77" s="422"/>
      <c r="D77" s="117"/>
      <c r="E77" s="420"/>
      <c r="F77" s="420"/>
      <c r="G77" s="420"/>
      <c r="H77" s="420"/>
      <c r="I77" s="421"/>
      <c r="J77" s="421"/>
      <c r="K77" s="420"/>
      <c r="L77" s="420"/>
      <c r="M77" s="420"/>
      <c r="N77" s="420"/>
      <c r="O77" s="419"/>
      <c r="P77" s="300"/>
      <c r="Q77" s="4"/>
      <c r="R77" s="4"/>
      <c r="S77" s="2"/>
      <c r="T77" s="2"/>
      <c r="U77" s="2"/>
      <c r="V77" s="2"/>
    </row>
    <row r="78" spans="1:22" ht="30" customHeight="1">
      <c r="A78" s="233"/>
      <c r="B78" s="232"/>
      <c r="C78" s="418" t="s">
        <v>219</v>
      </c>
      <c r="D78" s="416" t="s">
        <v>218</v>
      </c>
      <c r="E78" s="416" t="s">
        <v>217</v>
      </c>
      <c r="F78" s="417" t="s">
        <v>216</v>
      </c>
      <c r="G78" s="417" t="s">
        <v>215</v>
      </c>
      <c r="H78" s="417" t="s">
        <v>194</v>
      </c>
      <c r="I78" s="416" t="s">
        <v>214</v>
      </c>
      <c r="J78" s="416" t="s">
        <v>213</v>
      </c>
      <c r="K78" s="415" t="s">
        <v>212</v>
      </c>
      <c r="L78" s="414"/>
      <c r="M78" s="415" t="s">
        <v>211</v>
      </c>
      <c r="N78" s="414"/>
      <c r="O78" s="415" t="s">
        <v>210</v>
      </c>
      <c r="P78" s="414"/>
      <c r="Q78" s="4"/>
      <c r="R78" s="4"/>
      <c r="S78" s="2">
        <f>SUM(J82:J98)</f>
        <v>407831.1</v>
      </c>
      <c r="T78" s="2"/>
      <c r="U78" s="2"/>
      <c r="V78" s="2"/>
    </row>
    <row r="79" spans="1:22" ht="15" hidden="1" customHeight="1">
      <c r="A79" s="233"/>
      <c r="B79" s="232"/>
      <c r="C79" s="410"/>
      <c r="D79" s="408"/>
      <c r="E79" s="408"/>
      <c r="F79" s="409"/>
      <c r="G79" s="409"/>
      <c r="H79" s="409"/>
      <c r="I79" s="408"/>
      <c r="J79" s="408"/>
      <c r="K79" s="413"/>
      <c r="L79" s="412"/>
      <c r="M79" s="411"/>
      <c r="N79" s="404"/>
      <c r="O79" s="403"/>
      <c r="P79" s="402"/>
      <c r="Q79" s="4"/>
      <c r="R79" s="4"/>
      <c r="S79" s="2"/>
      <c r="T79" s="2"/>
      <c r="U79" s="2"/>
      <c r="V79" s="2"/>
    </row>
    <row r="80" spans="1:22" ht="15" hidden="1" customHeight="1">
      <c r="A80" s="233"/>
      <c r="B80" s="232"/>
      <c r="C80" s="410"/>
      <c r="D80" s="408"/>
      <c r="E80" s="408"/>
      <c r="F80" s="409"/>
      <c r="G80" s="409"/>
      <c r="H80" s="409"/>
      <c r="I80" s="408"/>
      <c r="J80" s="408"/>
      <c r="K80" s="407"/>
      <c r="L80" s="406"/>
      <c r="M80" s="405"/>
      <c r="N80" s="404"/>
      <c r="O80" s="403"/>
      <c r="P80" s="402"/>
      <c r="Q80" s="4"/>
      <c r="R80" s="4"/>
      <c r="S80" s="2"/>
      <c r="T80" s="2"/>
      <c r="U80" s="2"/>
      <c r="V80" s="2"/>
    </row>
    <row r="81" spans="1:22" ht="12.75">
      <c r="A81" s="233"/>
      <c r="B81" s="232"/>
      <c r="C81" s="401"/>
      <c r="D81" s="399"/>
      <c r="E81" s="399"/>
      <c r="F81" s="400"/>
      <c r="G81" s="400"/>
      <c r="H81" s="400"/>
      <c r="I81" s="399"/>
      <c r="J81" s="399"/>
      <c r="K81" s="397" t="s">
        <v>209</v>
      </c>
      <c r="L81" s="397" t="s">
        <v>208</v>
      </c>
      <c r="M81" s="397" t="s">
        <v>209</v>
      </c>
      <c r="N81" s="398" t="s">
        <v>208</v>
      </c>
      <c r="O81" s="397" t="s">
        <v>209</v>
      </c>
      <c r="P81" s="397" t="s">
        <v>208</v>
      </c>
      <c r="Q81" s="4"/>
      <c r="R81" s="4"/>
      <c r="S81" s="2"/>
      <c r="T81" s="2"/>
      <c r="U81" s="2"/>
      <c r="V81" s="2"/>
    </row>
    <row r="82" spans="1:22" ht="15" customHeight="1">
      <c r="A82" s="233"/>
      <c r="B82" s="232"/>
      <c r="C82" s="396"/>
      <c r="D82" s="395"/>
      <c r="E82" s="394"/>
      <c r="F82" s="394"/>
      <c r="G82" s="394"/>
      <c r="H82" s="394"/>
      <c r="I82" s="393"/>
      <c r="J82" s="392"/>
      <c r="K82" s="391"/>
      <c r="L82" s="390"/>
      <c r="M82" s="389"/>
      <c r="N82" s="388" t="str">
        <f>IF(M82&lt;&gt;"",ROUND(M82*-#REF!+M82,2),"")</f>
        <v/>
      </c>
      <c r="O82" s="361"/>
      <c r="P82" s="387"/>
      <c r="Q82" s="4"/>
      <c r="R82" s="4"/>
      <c r="S82" s="2"/>
      <c r="T82" s="2"/>
      <c r="U82" s="2"/>
      <c r="V82" s="2"/>
    </row>
    <row r="83" spans="1:22" ht="15" customHeight="1">
      <c r="A83" s="233"/>
      <c r="B83" s="232">
        <v>1</v>
      </c>
      <c r="C83" s="371">
        <v>1</v>
      </c>
      <c r="D83" s="386" t="s">
        <v>207</v>
      </c>
      <c r="E83" s="385"/>
      <c r="F83" s="385">
        <v>47562</v>
      </c>
      <c r="G83" s="385">
        <v>9</v>
      </c>
      <c r="H83" s="384">
        <f>F83*G83</f>
        <v>428058</v>
      </c>
      <c r="I83" s="367">
        <v>0.05</v>
      </c>
      <c r="J83" s="383">
        <f>H83-H83*I83</f>
        <v>406655.1</v>
      </c>
      <c r="K83" s="363">
        <v>0.18</v>
      </c>
      <c r="L83" s="372">
        <f>IF(K83&lt;&gt;"",ROUND(K83*$J83,2),"")</f>
        <v>73197.919999999998</v>
      </c>
      <c r="M83" s="363">
        <v>0.18</v>
      </c>
      <c r="N83" s="372">
        <f>IF(M83&lt;&gt;"",ROUND(M83*$J83,2),"")</f>
        <v>73197.919999999998</v>
      </c>
      <c r="O83" s="363">
        <v>0.18</v>
      </c>
      <c r="P83" s="372">
        <f>IF(O83&lt;&gt;"0",ROUND(O83*$J83,2),"")</f>
        <v>73197.919999999998</v>
      </c>
      <c r="Q83" s="4"/>
      <c r="R83" s="4"/>
      <c r="S83" s="2"/>
      <c r="T83" s="2"/>
      <c r="U83" s="2"/>
      <c r="V83" s="2"/>
    </row>
    <row r="84" spans="1:22" ht="15" customHeight="1">
      <c r="A84" s="233"/>
      <c r="B84" s="232"/>
      <c r="C84" s="371"/>
      <c r="D84" s="370"/>
      <c r="E84" s="374"/>
      <c r="F84" s="374"/>
      <c r="G84" s="374"/>
      <c r="H84" s="373"/>
      <c r="I84" s="367"/>
      <c r="J84" s="366"/>
      <c r="K84" s="365"/>
      <c r="L84" s="364"/>
      <c r="M84" s="363"/>
      <c r="N84" s="362" t="str">
        <f>IF(M84&lt;&gt;"",ROUND(M84*L84,2),"")</f>
        <v/>
      </c>
      <c r="O84" s="361"/>
      <c r="P84" s="360"/>
      <c r="Q84" s="4"/>
      <c r="R84" s="4"/>
      <c r="S84" s="2"/>
      <c r="T84" s="2"/>
      <c r="U84" s="2"/>
      <c r="V84" s="2"/>
    </row>
    <row r="85" spans="1:22" ht="15.75" customHeight="1">
      <c r="A85" s="233"/>
      <c r="B85" s="232"/>
      <c r="C85" s="371">
        <v>2</v>
      </c>
      <c r="D85" s="370" t="s">
        <v>206</v>
      </c>
      <c r="E85" s="374"/>
      <c r="F85" s="385">
        <v>100</v>
      </c>
      <c r="G85" s="385">
        <v>12</v>
      </c>
      <c r="H85" s="384">
        <f>F85*G85</f>
        <v>1200</v>
      </c>
      <c r="I85" s="367">
        <v>0.02</v>
      </c>
      <c r="J85" s="383">
        <f>H85-H85*I85</f>
        <v>1176</v>
      </c>
      <c r="K85" s="363">
        <v>0.18</v>
      </c>
      <c r="L85" s="372">
        <f>IF(K85&lt;&gt;"",ROUND(K85*$J85,2),"")</f>
        <v>211.68</v>
      </c>
      <c r="M85" s="363">
        <v>0.02</v>
      </c>
      <c r="N85" s="372">
        <f>IF(M85&lt;&gt;"",ROUND(M85*$J85,2),"")</f>
        <v>23.52</v>
      </c>
      <c r="O85" s="363">
        <v>0.18</v>
      </c>
      <c r="P85" s="372">
        <f>IF(O85&lt;&gt;"0",ROUND(O85*$J85,2),"")</f>
        <v>211.68</v>
      </c>
      <c r="Q85" s="4"/>
      <c r="R85" s="4"/>
      <c r="S85" s="2"/>
      <c r="T85" s="2"/>
      <c r="U85" s="2"/>
      <c r="V85" s="2"/>
    </row>
    <row r="86" spans="1:22" ht="15" customHeight="1">
      <c r="A86" s="233"/>
      <c r="B86" s="232"/>
      <c r="C86" s="371"/>
      <c r="D86" s="370"/>
      <c r="E86" s="374"/>
      <c r="F86" s="374"/>
      <c r="G86" s="374"/>
      <c r="H86" s="373"/>
      <c r="I86" s="367"/>
      <c r="J86" s="366"/>
      <c r="K86" s="365"/>
      <c r="L86" s="364"/>
      <c r="M86" s="363"/>
      <c r="N86" s="362" t="str">
        <f>IF(M86&lt;&gt;"",ROUND(M86*L86,2),"")</f>
        <v/>
      </c>
      <c r="O86" s="361"/>
      <c r="P86" s="360"/>
      <c r="Q86" s="4"/>
      <c r="R86" s="4"/>
      <c r="S86" s="2"/>
      <c r="T86" s="2"/>
      <c r="U86" s="2"/>
      <c r="V86" s="2"/>
    </row>
    <row r="87" spans="1:22" ht="15" customHeight="1">
      <c r="A87" s="233"/>
      <c r="B87" s="232"/>
      <c r="C87" s="375" t="str">
        <f>IF(ISBLANK(D87),"",C85+1)</f>
        <v/>
      </c>
      <c r="D87" s="370"/>
      <c r="E87" s="382"/>
      <c r="F87" s="382"/>
      <c r="G87" s="382"/>
      <c r="H87" s="381"/>
      <c r="I87" s="380"/>
      <c r="J87" s="379"/>
      <c r="K87" s="378"/>
      <c r="L87" s="372" t="str">
        <f>IF(K87&lt;&gt;"",ROUND(K87*$J87,2),"")</f>
        <v/>
      </c>
      <c r="M87" s="363"/>
      <c r="N87" s="372" t="str">
        <f>IF(M87&lt;&gt;"",ROUND(M87*$J87,2),"")</f>
        <v/>
      </c>
      <c r="O87" s="361"/>
      <c r="P87" s="372" t="str">
        <f>IF(O87&lt;&gt;"",ROUND(O87*$J87,2),"")</f>
        <v/>
      </c>
      <c r="Q87" s="4"/>
      <c r="R87" s="4"/>
      <c r="S87" s="2"/>
      <c r="T87" s="2"/>
      <c r="U87" s="2"/>
      <c r="V87" s="2"/>
    </row>
    <row r="88" spans="1:22" ht="15" customHeight="1">
      <c r="A88" s="233"/>
      <c r="B88" s="232"/>
      <c r="C88" s="371"/>
      <c r="D88" s="370"/>
      <c r="E88" s="374"/>
      <c r="F88" s="374"/>
      <c r="G88" s="374"/>
      <c r="H88" s="373"/>
      <c r="I88" s="367"/>
      <c r="J88" s="366"/>
      <c r="K88" s="365"/>
      <c r="L88" s="364"/>
      <c r="M88" s="363"/>
      <c r="N88" s="362" t="str">
        <f>IF(M88&lt;&gt;"",ROUND(M88*L88,2),"")</f>
        <v/>
      </c>
      <c r="O88" s="361"/>
      <c r="P88" s="360"/>
      <c r="Q88" s="4"/>
      <c r="R88" s="4"/>
      <c r="S88" s="2"/>
      <c r="T88" s="2"/>
      <c r="U88" s="2"/>
      <c r="V88" s="2"/>
    </row>
    <row r="89" spans="1:22" ht="15" customHeight="1">
      <c r="A89" s="233"/>
      <c r="B89" s="232"/>
      <c r="C89" s="375" t="str">
        <f>IF(ISBLANK(D89),"",C87+1)</f>
        <v/>
      </c>
      <c r="D89" s="370"/>
      <c r="E89" s="374"/>
      <c r="F89" s="374"/>
      <c r="G89" s="374"/>
      <c r="H89" s="373"/>
      <c r="I89" s="367"/>
      <c r="J89" s="366"/>
      <c r="K89" s="365"/>
      <c r="L89" s="372" t="str">
        <f>IF(K89&lt;&gt;"",ROUND(K89*$J89,2),"")</f>
        <v/>
      </c>
      <c r="M89" s="363"/>
      <c r="N89" s="372" t="str">
        <f>IF(M89&lt;&gt;"",ROUND(M89*$J89,2),"")</f>
        <v/>
      </c>
      <c r="O89" s="361"/>
      <c r="P89" s="372" t="str">
        <f>IF(O89&lt;&gt;"",ROUND(O89*$J89,2),"")</f>
        <v/>
      </c>
      <c r="Q89" s="4"/>
      <c r="R89" s="4"/>
      <c r="S89" s="2"/>
      <c r="T89" s="2"/>
      <c r="U89" s="2"/>
      <c r="V89" s="2"/>
    </row>
    <row r="90" spans="1:22" ht="15" customHeight="1">
      <c r="A90" s="233"/>
      <c r="B90" s="232"/>
      <c r="C90" s="371"/>
      <c r="D90" s="370"/>
      <c r="E90" s="374"/>
      <c r="F90" s="374"/>
      <c r="G90" s="374"/>
      <c r="H90" s="373"/>
      <c r="I90" s="367"/>
      <c r="J90" s="366"/>
      <c r="K90" s="365"/>
      <c r="L90" s="364"/>
      <c r="M90" s="363"/>
      <c r="N90" s="362" t="str">
        <f>IF(M90&lt;&gt;"",ROUND(M90*L90,2),"")</f>
        <v/>
      </c>
      <c r="O90" s="361"/>
      <c r="P90" s="360"/>
      <c r="Q90" s="4"/>
      <c r="R90" s="4"/>
      <c r="S90" s="2"/>
      <c r="T90" s="2"/>
      <c r="U90" s="2"/>
      <c r="V90" s="2"/>
    </row>
    <row r="91" spans="1:22" ht="15" customHeight="1">
      <c r="A91" s="233"/>
      <c r="B91" s="232"/>
      <c r="C91" s="375" t="str">
        <f>IF(ISBLANK(D91),"",C89+1)</f>
        <v/>
      </c>
      <c r="D91" s="370"/>
      <c r="E91" s="374"/>
      <c r="F91" s="374"/>
      <c r="G91" s="374"/>
      <c r="H91" s="373"/>
      <c r="I91" s="367"/>
      <c r="J91" s="366"/>
      <c r="K91" s="365"/>
      <c r="L91" s="372" t="str">
        <f>IF(K91&lt;&gt;"",ROUND(K91*$J91,2),"")</f>
        <v/>
      </c>
      <c r="M91" s="363"/>
      <c r="N91" s="372" t="str">
        <f>IF(M91&lt;&gt;"",ROUND(M91*$J91,2),"")</f>
        <v/>
      </c>
      <c r="O91" s="361"/>
      <c r="P91" s="372" t="str">
        <f>IF(O91&lt;&gt;"",ROUND(O91*$J91,2),"")</f>
        <v/>
      </c>
      <c r="Q91" s="4"/>
      <c r="R91" s="4"/>
      <c r="S91" s="2"/>
      <c r="T91" s="2"/>
      <c r="U91" s="2"/>
      <c r="V91" s="2"/>
    </row>
    <row r="92" spans="1:22" ht="15" customHeight="1">
      <c r="A92" s="233"/>
      <c r="B92" s="232"/>
      <c r="C92" s="371"/>
      <c r="D92" s="370"/>
      <c r="E92" s="374"/>
      <c r="F92" s="374"/>
      <c r="G92" s="374"/>
      <c r="H92" s="373"/>
      <c r="I92" s="367"/>
      <c r="J92" s="366"/>
      <c r="K92" s="365"/>
      <c r="L92" s="364"/>
      <c r="M92" s="376"/>
      <c r="N92" s="362" t="str">
        <f>IF(M92&lt;&gt;"",ROUND(M92*L92,2),"")</f>
        <v/>
      </c>
      <c r="O92" s="361"/>
      <c r="P92" s="360"/>
      <c r="Q92" s="4"/>
      <c r="R92" s="4"/>
      <c r="S92" s="258">
        <f>SUM(O109:O111)</f>
        <v>0</v>
      </c>
      <c r="T92" s="2"/>
      <c r="U92" s="2"/>
      <c r="V92" s="2"/>
    </row>
    <row r="93" spans="1:22" ht="15" customHeight="1">
      <c r="A93" s="233"/>
      <c r="B93" s="232"/>
      <c r="C93" s="375" t="str">
        <f>IF(ISBLANK(D93),"",C91+1)</f>
        <v/>
      </c>
      <c r="D93" s="370"/>
      <c r="E93" s="374"/>
      <c r="F93" s="374"/>
      <c r="G93" s="374"/>
      <c r="H93" s="373"/>
      <c r="I93" s="367"/>
      <c r="J93" s="366"/>
      <c r="K93" s="365"/>
      <c r="L93" s="372" t="str">
        <f>IF(K93&lt;&gt;"",ROUND(K93*$J93,2),"")</f>
        <v/>
      </c>
      <c r="M93" s="363"/>
      <c r="N93" s="372" t="str">
        <f>IF(M93&lt;&gt;"",ROUND(M93*$J93,2),"")</f>
        <v/>
      </c>
      <c r="O93" s="361"/>
      <c r="P93" s="372" t="str">
        <f>IF(O93&lt;&gt;"",ROUND(O93*$J93,2),"")</f>
        <v/>
      </c>
      <c r="Q93" s="4"/>
      <c r="R93" s="4"/>
      <c r="S93" s="2" t="e">
        <f>S95+S96</f>
        <v>#VALUE!</v>
      </c>
      <c r="T93" s="2"/>
      <c r="U93" s="2"/>
      <c r="V93" s="2"/>
    </row>
    <row r="94" spans="1:22" ht="15" customHeight="1">
      <c r="A94" s="233"/>
      <c r="B94" s="232"/>
      <c r="C94" s="371"/>
      <c r="D94" s="370"/>
      <c r="E94" s="374"/>
      <c r="F94" s="374"/>
      <c r="G94" s="374"/>
      <c r="H94" s="373"/>
      <c r="I94" s="367"/>
      <c r="J94" s="366"/>
      <c r="K94" s="365"/>
      <c r="L94" s="364"/>
      <c r="M94" s="363"/>
      <c r="N94" s="362" t="str">
        <f>IF(M94&lt;&gt;"",ROUND(M94*L94,2),"")</f>
        <v/>
      </c>
      <c r="O94" s="361"/>
      <c r="P94" s="360"/>
      <c r="Q94" s="4"/>
      <c r="R94" s="4" t="s">
        <v>205</v>
      </c>
      <c r="S94" s="258">
        <f>O108</f>
        <v>0</v>
      </c>
      <c r="T94" s="2"/>
      <c r="U94" s="2" t="str">
        <f>CONCATENATE(R94,S94,T94)</f>
        <v>BA-0</v>
      </c>
      <c r="V94" s="2"/>
    </row>
    <row r="95" spans="1:22" ht="15" customHeight="1">
      <c r="A95" s="233"/>
      <c r="B95" s="232"/>
      <c r="C95" s="375" t="str">
        <f>IF(ISBLANK(D95),"",C93+1)</f>
        <v/>
      </c>
      <c r="D95" s="370"/>
      <c r="E95" s="374"/>
      <c r="F95" s="374"/>
      <c r="G95" s="374"/>
      <c r="H95" s="373"/>
      <c r="I95" s="367"/>
      <c r="J95" s="366"/>
      <c r="K95" s="365"/>
      <c r="L95" s="372" t="str">
        <f>IF(K95&lt;&gt;"",ROUND(K95*$J95,2),"")</f>
        <v/>
      </c>
      <c r="M95" s="376"/>
      <c r="N95" s="372" t="str">
        <f>IF(M95&lt;&gt;"",ROUND(M95*$J95,2),"")</f>
        <v/>
      </c>
      <c r="O95" s="361"/>
      <c r="P95" s="372" t="str">
        <f>IF(O95&lt;&gt;"",ROUND(O95*$J95,2),"")</f>
        <v/>
      </c>
      <c r="Q95" s="4"/>
      <c r="R95" s="377" t="s">
        <v>204</v>
      </c>
      <c r="S95" s="338" t="str">
        <f>IF(N109="","",N109*100)</f>
        <v/>
      </c>
      <c r="T95" s="338" t="str">
        <f>IF(O109="","",O109)</f>
        <v/>
      </c>
      <c r="U95" s="2" t="str">
        <f>CONCATENATE(R95,S95,"(",T95,")")</f>
        <v>CT-()</v>
      </c>
      <c r="V95" s="2"/>
    </row>
    <row r="96" spans="1:22" ht="15" customHeight="1">
      <c r="A96" s="233"/>
      <c r="B96" s="232"/>
      <c r="C96" s="371"/>
      <c r="D96" s="370"/>
      <c r="E96" s="374"/>
      <c r="F96" s="374"/>
      <c r="G96" s="374"/>
      <c r="H96" s="373"/>
      <c r="I96" s="367"/>
      <c r="J96" s="366"/>
      <c r="K96" s="365"/>
      <c r="L96" s="364"/>
      <c r="M96" s="376"/>
      <c r="N96" s="362" t="str">
        <f>IF(M96&lt;&gt;"",ROUND(M96*L96,2),"")</f>
        <v/>
      </c>
      <c r="O96" s="361"/>
      <c r="P96" s="360"/>
      <c r="Q96" s="4"/>
      <c r="R96" s="4" t="s">
        <v>203</v>
      </c>
      <c r="S96" s="338" t="str">
        <f>IF(N111="","",N111*100)</f>
        <v/>
      </c>
      <c r="T96" s="338" t="str">
        <f>IF(O111="","",O111)</f>
        <v/>
      </c>
      <c r="U96" s="2" t="str">
        <f>CONCATENATE(R96,S96,"(",T96,")")</f>
        <v>AT-()</v>
      </c>
      <c r="V96" s="2"/>
    </row>
    <row r="97" spans="1:22" ht="15" customHeight="1">
      <c r="A97" s="233"/>
      <c r="B97" s="232"/>
      <c r="C97" s="375" t="str">
        <f>IF(ISBLANK(D97),"",C95+1)</f>
        <v/>
      </c>
      <c r="D97" s="370"/>
      <c r="E97" s="374"/>
      <c r="F97" s="374"/>
      <c r="G97" s="374"/>
      <c r="H97" s="373"/>
      <c r="I97" s="367"/>
      <c r="J97" s="366"/>
      <c r="K97" s="365"/>
      <c r="L97" s="372" t="str">
        <f>IF(K97&lt;&gt;"",ROUND(K97*$J97,2),"")</f>
        <v/>
      </c>
      <c r="M97" s="363"/>
      <c r="N97" s="372" t="str">
        <f>IF(M97&lt;&gt;"",ROUND(M97*$J97,2),"")</f>
        <v/>
      </c>
      <c r="O97" s="361"/>
      <c r="P97" s="372" t="str">
        <f>IF(O97&lt;&gt;"",ROUND(O97*$J97,2),"")</f>
        <v/>
      </c>
      <c r="Q97" s="4"/>
      <c r="R97" s="4" t="s">
        <v>202</v>
      </c>
      <c r="S97" s="338">
        <f>O99</f>
        <v>0</v>
      </c>
      <c r="T97" s="2"/>
      <c r="U97" s="2" t="str">
        <f>CONCATENATE(R97,S97)</f>
        <v>P-0</v>
      </c>
      <c r="V97" s="2"/>
    </row>
    <row r="98" spans="1:22" ht="12" customHeight="1">
      <c r="A98" s="233"/>
      <c r="B98" s="232"/>
      <c r="C98" s="371"/>
      <c r="D98" s="370"/>
      <c r="E98" s="369"/>
      <c r="F98" s="369"/>
      <c r="G98" s="369"/>
      <c r="H98" s="368"/>
      <c r="I98" s="367"/>
      <c r="J98" s="366"/>
      <c r="K98" s="365"/>
      <c r="L98" s="364"/>
      <c r="M98" s="363"/>
      <c r="N98" s="362" t="str">
        <f>IF(M98&lt;&gt;"",ROUND(M98*L98,2),"")</f>
        <v/>
      </c>
      <c r="O98" s="361"/>
      <c r="P98" s="360"/>
      <c r="Q98" s="4"/>
      <c r="R98" s="4" t="s">
        <v>202</v>
      </c>
      <c r="S98" s="338" t="str">
        <f>IF(N107="","",N107*100)</f>
        <v/>
      </c>
      <c r="T98" s="338" t="str">
        <f>IF(O107="","",O107)</f>
        <v/>
      </c>
      <c r="U98" s="2" t="str">
        <f>CONCATENATE(R98,S98,"(",T98,")")</f>
        <v>P-()</v>
      </c>
      <c r="V98" s="2"/>
    </row>
    <row r="99" spans="1:22" ht="12.75" hidden="1">
      <c r="A99" s="233"/>
      <c r="B99" s="232"/>
      <c r="C99" s="357"/>
      <c r="D99" s="344"/>
      <c r="E99" s="343"/>
      <c r="F99" s="343"/>
      <c r="G99" s="343"/>
      <c r="H99" s="343"/>
      <c r="I99" s="343"/>
      <c r="J99" s="343"/>
      <c r="K99" s="342"/>
      <c r="L99" s="359"/>
      <c r="M99" s="348"/>
      <c r="N99" s="340" t="str">
        <f>IF(M99&lt;&gt;"",ROUND(M99*L99,2),"")</f>
        <v/>
      </c>
      <c r="O99" s="339"/>
      <c r="P99" s="300"/>
      <c r="Q99" s="4"/>
      <c r="R99" s="4" t="s">
        <v>201</v>
      </c>
      <c r="S99" s="338" t="str">
        <f>O104</f>
        <v/>
      </c>
      <c r="T99" s="2"/>
      <c r="U99" s="2" t="str">
        <f>CONCATENATE(R99,S99)</f>
        <v>L-</v>
      </c>
      <c r="V99" s="2"/>
    </row>
    <row r="100" spans="1:22" ht="12.75" hidden="1">
      <c r="A100" s="233"/>
      <c r="B100" s="232"/>
      <c r="C100" s="357"/>
      <c r="D100" s="356"/>
      <c r="E100" s="355"/>
      <c r="F100" s="354"/>
      <c r="G100" s="353"/>
      <c r="H100" s="352"/>
      <c r="I100" s="351"/>
      <c r="J100" s="350"/>
      <c r="K100" s="349"/>
      <c r="L100" s="348"/>
      <c r="M100" s="348"/>
      <c r="N100" s="347"/>
      <c r="O100" s="346"/>
      <c r="P100" s="300"/>
      <c r="Q100" s="4"/>
      <c r="R100" s="4"/>
      <c r="S100" s="338"/>
      <c r="T100" s="2"/>
      <c r="U100" s="2"/>
      <c r="V100" s="2"/>
    </row>
    <row r="101" spans="1:22" ht="12.75" hidden="1">
      <c r="A101" s="233"/>
      <c r="B101" s="232"/>
      <c r="C101" s="357"/>
      <c r="D101" s="356"/>
      <c r="E101" s="355"/>
      <c r="F101" s="354"/>
      <c r="G101" s="353"/>
      <c r="H101" s="358"/>
      <c r="I101" s="351"/>
      <c r="J101" s="350"/>
      <c r="K101" s="349"/>
      <c r="L101" s="348"/>
      <c r="M101" s="348"/>
      <c r="N101" s="347"/>
      <c r="O101" s="346"/>
      <c r="P101" s="300"/>
      <c r="Q101" s="4"/>
      <c r="R101" s="4"/>
      <c r="S101" s="338"/>
      <c r="T101" s="2"/>
      <c r="U101" s="2"/>
      <c r="V101" s="2"/>
    </row>
    <row r="102" spans="1:22" ht="12.75" hidden="1">
      <c r="A102" s="233"/>
      <c r="B102" s="232"/>
      <c r="C102" s="357"/>
      <c r="D102" s="356"/>
      <c r="E102" s="355"/>
      <c r="F102" s="354"/>
      <c r="G102" s="353"/>
      <c r="H102" s="352"/>
      <c r="I102" s="351"/>
      <c r="J102" s="350"/>
      <c r="K102" s="349"/>
      <c r="L102" s="348"/>
      <c r="M102" s="348"/>
      <c r="N102" s="347"/>
      <c r="O102" s="346"/>
      <c r="P102" s="300"/>
      <c r="Q102" s="4"/>
      <c r="R102" s="4"/>
      <c r="S102" s="338"/>
      <c r="T102" s="2"/>
      <c r="U102" s="2"/>
      <c r="V102" s="2"/>
    </row>
    <row r="103" spans="1:22" ht="12.75" hidden="1">
      <c r="A103" s="233"/>
      <c r="B103" s="232"/>
      <c r="C103" s="345"/>
      <c r="D103" s="344"/>
      <c r="E103" s="343"/>
      <c r="F103" s="343"/>
      <c r="G103" s="343"/>
      <c r="H103" s="343"/>
      <c r="I103" s="343"/>
      <c r="J103" s="343"/>
      <c r="K103" s="342"/>
      <c r="L103" s="341"/>
      <c r="M103" s="341"/>
      <c r="N103" s="340" t="str">
        <f>IF(M103&lt;&gt;"",ROUND(M103*L103,2),"")</f>
        <v/>
      </c>
      <c r="O103" s="339"/>
      <c r="P103" s="300"/>
      <c r="Q103" s="4"/>
      <c r="R103" s="4"/>
      <c r="S103" s="338"/>
      <c r="T103" s="2" t="str">
        <f>CONCATENATE(U94,",",U95,",",U96,",",U97,",",U98,",",U99)</f>
        <v>BA-0,CT-(),AT-(),P-0,P-(),L-</v>
      </c>
      <c r="U103" s="2" t="str">
        <f>CONCATENATE(U94,",",U95,",",U96,",",U97,",",U98,",",U99,",",U107)</f>
        <v>BA-0,CT-(),AT-(),P-0,P-(),L-,FORM (0)</v>
      </c>
      <c r="V103" s="2"/>
    </row>
    <row r="104" spans="1:22" ht="12.75" hidden="1">
      <c r="A104" s="233"/>
      <c r="B104" s="232"/>
      <c r="C104" s="337"/>
      <c r="D104" s="336"/>
      <c r="E104" s="335"/>
      <c r="F104" s="335"/>
      <c r="G104" s="335"/>
      <c r="H104" s="335"/>
      <c r="I104" s="334"/>
      <c r="J104" s="333"/>
      <c r="K104" s="333"/>
      <c r="L104" s="332"/>
      <c r="M104" s="331" t="str">
        <f>IF(L104&lt;&gt;"",ROUND(L104*J104,2),"")</f>
        <v/>
      </c>
      <c r="N104" s="330"/>
      <c r="O104" s="329" t="str">
        <f>IF(M104&lt;&gt;"",ROUND(M104*-N104+M104,2),"")</f>
        <v/>
      </c>
      <c r="P104" s="300"/>
      <c r="Q104" s="4"/>
      <c r="R104" s="328"/>
      <c r="S104" s="2"/>
      <c r="T104" s="2"/>
      <c r="U104" s="327">
        <f>C125</f>
        <v>0</v>
      </c>
      <c r="V104" s="2"/>
    </row>
    <row r="105" spans="1:22" ht="12.75" hidden="1">
      <c r="A105" s="233"/>
      <c r="B105" s="232"/>
      <c r="C105" s="321"/>
      <c r="D105" s="326"/>
      <c r="E105" s="117" t="s">
        <v>200</v>
      </c>
      <c r="F105" s="117"/>
      <c r="G105" s="117"/>
      <c r="H105" s="4"/>
      <c r="I105" s="320"/>
      <c r="J105" s="320"/>
      <c r="K105" s="320"/>
      <c r="L105" s="325"/>
      <c r="M105" s="324"/>
      <c r="N105" s="323"/>
      <c r="O105" s="322"/>
      <c r="P105" s="300"/>
      <c r="Q105" s="4"/>
      <c r="R105" s="4"/>
      <c r="S105" s="2"/>
      <c r="T105" s="2"/>
      <c r="U105" s="2"/>
      <c r="V105" s="2"/>
    </row>
    <row r="106" spans="1:22" ht="15" hidden="1">
      <c r="A106" s="233"/>
      <c r="B106" s="232"/>
      <c r="C106" s="321"/>
      <c r="D106" s="320"/>
      <c r="E106" s="4"/>
      <c r="F106" s="4"/>
      <c r="G106" s="4"/>
      <c r="H106" s="4"/>
      <c r="I106" s="4"/>
      <c r="J106" s="4"/>
      <c r="K106" s="4"/>
      <c r="L106" s="273"/>
      <c r="M106" s="319"/>
      <c r="N106" s="319"/>
      <c r="O106" s="318"/>
      <c r="P106" s="300"/>
      <c r="Q106" s="4"/>
      <c r="R106" s="4"/>
      <c r="S106" s="2"/>
      <c r="T106" s="2"/>
      <c r="U106" s="2"/>
      <c r="V106" s="2"/>
    </row>
    <row r="107" spans="1:22" ht="18" customHeight="1">
      <c r="A107" s="317"/>
      <c r="B107" s="316"/>
      <c r="C107" s="299" t="s">
        <v>199</v>
      </c>
      <c r="D107" s="298"/>
      <c r="E107" s="298"/>
      <c r="F107" s="298"/>
      <c r="G107" s="315"/>
      <c r="H107" s="314">
        <v>100</v>
      </c>
      <c r="I107" s="313"/>
      <c r="J107" s="313"/>
      <c r="K107" s="313"/>
      <c r="L107" s="313"/>
      <c r="M107" s="303"/>
      <c r="N107" s="312"/>
      <c r="O107" s="311"/>
      <c r="P107" s="300"/>
      <c r="Q107" s="4">
        <f>IF(SUM(L82:L103)&gt;0,SUM(L83:L104),"")</f>
        <v>73409.599999999991</v>
      </c>
      <c r="R107" s="310">
        <f>IF(SUM(N82:O103)&gt;0,SUM(N81:O103),"")</f>
        <v>73221.799999999988</v>
      </c>
      <c r="S107" s="309">
        <v>0.02</v>
      </c>
      <c r="T107" s="2"/>
      <c r="U107" s="2" t="str">
        <f>IF(U104=0,"FORM (0)",U104)</f>
        <v>FORM (0)</v>
      </c>
      <c r="V107" s="2"/>
    </row>
    <row r="108" spans="1:22" ht="18" customHeight="1">
      <c r="A108" s="308"/>
      <c r="B108" s="307"/>
      <c r="C108" s="299" t="s">
        <v>198</v>
      </c>
      <c r="D108" s="298"/>
      <c r="E108" s="298"/>
      <c r="F108" s="298"/>
      <c r="G108" s="298"/>
      <c r="H108" s="306">
        <v>3</v>
      </c>
      <c r="I108" s="305"/>
      <c r="J108" s="304"/>
      <c r="K108" s="304"/>
      <c r="L108" s="304"/>
      <c r="M108" s="303"/>
      <c r="N108" s="302"/>
      <c r="O108" s="301"/>
      <c r="P108" s="300"/>
      <c r="Q108" s="4"/>
      <c r="R108" s="273">
        <f>IF(SUM(H113)&gt;0,SUM(H113),"")</f>
        <v>628883.73999999987</v>
      </c>
      <c r="S108" s="258"/>
      <c r="T108" s="2"/>
      <c r="U108" s="2"/>
      <c r="V108" s="2"/>
    </row>
    <row r="109" spans="1:22" ht="18" customHeight="1">
      <c r="A109" s="233"/>
      <c r="B109" s="232"/>
      <c r="C109" s="299" t="s">
        <v>197</v>
      </c>
      <c r="D109" s="298"/>
      <c r="E109" s="298"/>
      <c r="F109" s="298"/>
      <c r="G109" s="298"/>
      <c r="H109" s="297">
        <v>909</v>
      </c>
      <c r="I109" s="296"/>
      <c r="J109" s="296"/>
      <c r="K109" s="296"/>
      <c r="L109" s="296"/>
      <c r="M109" s="295"/>
      <c r="N109" s="286"/>
      <c r="O109" s="285"/>
      <c r="P109" s="294"/>
      <c r="Q109" s="4"/>
      <c r="R109" s="273">
        <f>IF(R108&lt;&gt;"",ROUND(R108,0)," ")</f>
        <v>628884</v>
      </c>
      <c r="S109" s="2" t="str">
        <f>C3</f>
        <v>INVOICE CUM CHALLAN</v>
      </c>
      <c r="T109" s="2"/>
      <c r="U109" s="2"/>
      <c r="V109" s="2"/>
    </row>
    <row r="110" spans="1:22" s="280" customFormat="1" ht="18" hidden="1" customHeight="1">
      <c r="A110" s="293"/>
      <c r="B110" s="292"/>
      <c r="C110" s="291"/>
      <c r="D110" s="289"/>
      <c r="E110" s="289"/>
      <c r="F110" s="289"/>
      <c r="G110" s="289"/>
      <c r="H110" s="290"/>
      <c r="I110" s="289"/>
      <c r="J110" s="289"/>
      <c r="K110" s="289"/>
      <c r="L110" s="288"/>
      <c r="M110" s="287"/>
      <c r="N110" s="286"/>
      <c r="O110" s="285"/>
      <c r="P110" s="284"/>
      <c r="Q110" s="283"/>
      <c r="R110" s="282"/>
      <c r="S110" s="281"/>
      <c r="T110" s="281"/>
      <c r="U110" s="281"/>
      <c r="V110" s="281"/>
    </row>
    <row r="111" spans="1:22" ht="17.25" customHeight="1">
      <c r="A111" s="233"/>
      <c r="B111" s="232"/>
      <c r="C111" s="279" t="s">
        <v>196</v>
      </c>
      <c r="D111" s="279"/>
      <c r="E111" s="279"/>
      <c r="F111" s="279"/>
      <c r="G111" s="279"/>
      <c r="H111" s="278">
        <f>H107+H108+H109</f>
        <v>1012</v>
      </c>
      <c r="I111" s="277"/>
      <c r="J111" s="277"/>
      <c r="K111" s="277"/>
      <c r="L111" s="277"/>
      <c r="M111" s="276"/>
      <c r="N111" s="275"/>
      <c r="O111" s="274" t="str">
        <f>IF(O108&lt;&gt;"",ROUND((O108+O109)*N111,2),"")</f>
        <v/>
      </c>
      <c r="P111" s="229"/>
      <c r="Q111" s="4"/>
      <c r="R111" s="273"/>
      <c r="S111" s="2" t="s">
        <v>195</v>
      </c>
      <c r="T111" s="2" t="s">
        <v>195</v>
      </c>
      <c r="U111" s="2"/>
      <c r="V111" s="2"/>
    </row>
    <row r="112" spans="1:22" ht="18" customHeight="1">
      <c r="A112" s="272"/>
      <c r="B112" s="272"/>
      <c r="C112" s="271" t="s">
        <v>194</v>
      </c>
      <c r="D112" s="271"/>
      <c r="E112" s="271"/>
      <c r="F112" s="271"/>
      <c r="G112" s="271"/>
      <c r="H112" s="270">
        <f>IF(SUM(H82:H104)&gt;0,SUM(H82:H104),"0")</f>
        <v>429258</v>
      </c>
      <c r="I112" s="270"/>
      <c r="J112" s="269">
        <f>IF(SUM(J82:J104)&gt;0,SUM(J82:J104),"0")</f>
        <v>407831.1</v>
      </c>
      <c r="K112" s="267" t="s">
        <v>193</v>
      </c>
      <c r="L112" s="268">
        <f>IF(SUM(L82:L104)&gt;0,SUM(L82:L104),"0")</f>
        <v>73409.599999999991</v>
      </c>
      <c r="M112" s="267" t="s">
        <v>192</v>
      </c>
      <c r="N112" s="268">
        <f>IF(SUM(N82:N104)&gt;0,SUM(N82:N104),"0")</f>
        <v>73221.440000000002</v>
      </c>
      <c r="O112" s="267" t="s">
        <v>191</v>
      </c>
      <c r="P112" s="266">
        <f>IF(SUM(P82:P104)&gt;0,SUM(P82:P104),"0")</f>
        <v>73409.599999999991</v>
      </c>
      <c r="Q112" s="4"/>
      <c r="R112" s="4"/>
      <c r="S112" s="258"/>
      <c r="T112" s="2"/>
      <c r="U112" s="2"/>
      <c r="V112" s="2"/>
    </row>
    <row r="113" spans="1:22" ht="18" customHeight="1">
      <c r="A113" s="233"/>
      <c r="B113" s="232"/>
      <c r="C113" s="265" t="s">
        <v>190</v>
      </c>
      <c r="D113" s="264"/>
      <c r="E113" s="264"/>
      <c r="F113" s="264"/>
      <c r="G113" s="264"/>
      <c r="H113" s="263">
        <f>J112+L112+N112+P112+H111</f>
        <v>628883.73999999987</v>
      </c>
      <c r="I113" s="263"/>
      <c r="J113" s="3"/>
      <c r="K113" s="3"/>
      <c r="L113" s="262" t="s">
        <v>189</v>
      </c>
      <c r="M113" s="261">
        <f>S113</f>
        <v>0.26000000012572855</v>
      </c>
      <c r="N113" s="260"/>
      <c r="O113" s="260"/>
      <c r="P113" s="259"/>
      <c r="Q113" s="4"/>
      <c r="R113" s="4" t="s">
        <v>188</v>
      </c>
      <c r="S113" s="258">
        <f>IF(SUM(R109)&gt;0.5,SUM(R109-R108)," ")</f>
        <v>0.26000000012572855</v>
      </c>
      <c r="T113" s="2"/>
      <c r="U113" s="2"/>
      <c r="V113" s="2"/>
    </row>
    <row r="114" spans="1:22" ht="19.5" customHeight="1">
      <c r="A114" s="233"/>
      <c r="B114" s="232"/>
      <c r="C114" s="257" t="s">
        <v>187</v>
      </c>
      <c r="D114" s="254"/>
      <c r="E114" s="254"/>
      <c r="F114" s="254"/>
      <c r="G114" s="253"/>
      <c r="H114" s="256">
        <f>H113+M113</f>
        <v>628884</v>
      </c>
      <c r="I114" s="255"/>
      <c r="J114" s="254"/>
      <c r="K114" s="254"/>
      <c r="L114" s="254"/>
      <c r="M114" s="254"/>
      <c r="N114" s="254"/>
      <c r="O114" s="254"/>
      <c r="P114" s="253"/>
      <c r="Q114" s="4"/>
      <c r="R114" s="4"/>
      <c r="S114" s="2"/>
      <c r="T114" s="2"/>
      <c r="U114" s="2"/>
      <c r="V114" s="2"/>
    </row>
    <row r="115" spans="1:22" ht="14.25" customHeight="1">
      <c r="A115" s="233"/>
      <c r="B115" s="232"/>
      <c r="C115" s="252" t="str">
        <f>S155</f>
        <v>Net Payable in Words : Rupees Six lacs Twenty Eight Thousand Eight Hundred Eighty Four Only.</v>
      </c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  <c r="N115" s="251"/>
      <c r="O115" s="251"/>
      <c r="P115" s="250"/>
      <c r="Q115" s="4"/>
      <c r="R115" s="4"/>
      <c r="S115" s="2"/>
      <c r="T115" s="2"/>
      <c r="U115" s="2"/>
      <c r="V115" s="2"/>
    </row>
    <row r="116" spans="1:22" ht="19.5" customHeight="1">
      <c r="A116" s="233"/>
      <c r="B116" s="232"/>
      <c r="C116" s="249" t="s">
        <v>186</v>
      </c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  <c r="N116" s="248"/>
      <c r="O116" s="248"/>
      <c r="P116" s="247"/>
      <c r="Q116" s="45"/>
      <c r="R116" s="4"/>
      <c r="S116" s="2"/>
      <c r="T116" s="2"/>
      <c r="U116" s="2"/>
      <c r="V116" s="2"/>
    </row>
    <row r="117" spans="1:22" ht="25.5" customHeight="1">
      <c r="A117" s="233"/>
      <c r="B117" s="232"/>
      <c r="C117" s="246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21"/>
      <c r="Q117" s="4"/>
      <c r="R117" s="4"/>
      <c r="S117" s="2"/>
      <c r="T117" s="2"/>
      <c r="U117" s="2"/>
      <c r="V117" s="2"/>
    </row>
    <row r="118" spans="1:22" ht="12.75">
      <c r="A118" s="233"/>
      <c r="B118" s="232"/>
      <c r="C118" s="244" t="s">
        <v>185</v>
      </c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2"/>
      <c r="Q118" s="4"/>
      <c r="R118" s="4" t="str">
        <f>IF(ISERROR(SEARCH("*DELIVERY AT*",C107,1)),"*","A")</f>
        <v>*</v>
      </c>
      <c r="S118" s="4" t="str">
        <f>IF(ISERROR(SEARCH("*BOOKING AT*",C107,1)),"-","A")</f>
        <v>-</v>
      </c>
      <c r="T118" s="2"/>
      <c r="U118" s="2"/>
      <c r="V118" s="2"/>
    </row>
    <row r="119" spans="1:22" ht="12.75">
      <c r="A119" s="233"/>
      <c r="B119" s="232"/>
      <c r="C119" s="27" t="s">
        <v>184</v>
      </c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29"/>
      <c r="Q119" s="4"/>
      <c r="R119" s="4"/>
      <c r="S119" s="2"/>
      <c r="T119" s="2"/>
      <c r="U119" s="2"/>
      <c r="V119" s="2"/>
    </row>
    <row r="120" spans="1:22" ht="12.75">
      <c r="A120" s="233"/>
      <c r="B120" s="232"/>
      <c r="C120" s="27" t="s">
        <v>183</v>
      </c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29"/>
      <c r="Q120" s="4"/>
      <c r="R120" s="4" t="str">
        <f>IF(R118="*",R118,MID(MID(SUBSTITUTE(C107," ","",3),1,256),FIND("^",SUBSTITUTE(C107," ","^",3)),256))</f>
        <v>*</v>
      </c>
      <c r="S120" s="4" t="str">
        <f>IF(S118="-",S118,MID(MID(SUBSTITUTE(C107," ","",3),1,256),FIND("^",SUBSTITUTE(C107," ","^",3)),256))</f>
        <v>-</v>
      </c>
      <c r="T120" s="2"/>
      <c r="U120" s="2"/>
      <c r="V120" s="2"/>
    </row>
    <row r="121" spans="1:22" ht="12.75">
      <c r="A121" s="233"/>
      <c r="B121" s="232"/>
      <c r="C121" s="27" t="s">
        <v>182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29"/>
      <c r="Q121" s="4"/>
      <c r="R121" s="4" t="str">
        <f>CLEAN(R120)</f>
        <v>*</v>
      </c>
      <c r="S121" s="4" t="str">
        <f>CLEAN(S120)</f>
        <v>-</v>
      </c>
      <c r="T121" s="2"/>
      <c r="U121" s="2"/>
      <c r="V121" s="2"/>
    </row>
    <row r="122" spans="1:22" ht="12.75">
      <c r="A122" s="233"/>
      <c r="B122" s="232"/>
      <c r="C122" s="27" t="s">
        <v>181</v>
      </c>
      <c r="D122" s="26"/>
      <c r="E122" s="26"/>
      <c r="F122" s="26"/>
      <c r="G122" s="26"/>
      <c r="H122" s="26"/>
      <c r="I122" s="26"/>
      <c r="J122" s="26"/>
      <c r="K122" s="26"/>
      <c r="L122" s="26"/>
      <c r="M122" s="239" t="s">
        <v>168</v>
      </c>
      <c r="N122" s="239"/>
      <c r="O122" s="239"/>
      <c r="P122" s="229"/>
      <c r="Q122" s="4"/>
      <c r="R122" s="4" t="s">
        <v>4</v>
      </c>
      <c r="S122" s="2"/>
      <c r="T122" s="2"/>
      <c r="U122" s="2"/>
      <c r="V122" s="2"/>
    </row>
    <row r="123" spans="1:22" ht="12.75">
      <c r="A123" s="233"/>
      <c r="B123" s="232"/>
      <c r="C123" s="27" t="s">
        <v>180</v>
      </c>
      <c r="D123" s="26"/>
      <c r="E123" s="26"/>
      <c r="F123" s="26"/>
      <c r="G123" s="26"/>
      <c r="H123" s="26"/>
      <c r="I123" s="26"/>
      <c r="J123" s="26"/>
      <c r="K123" s="26"/>
      <c r="L123" s="26"/>
      <c r="M123" s="4"/>
      <c r="N123" s="4"/>
      <c r="O123" s="4"/>
      <c r="P123" s="229"/>
      <c r="Q123" s="4"/>
      <c r="R123" s="4"/>
      <c r="S123" s="2"/>
      <c r="T123" s="2"/>
      <c r="U123" s="2"/>
      <c r="V123" s="2"/>
    </row>
    <row r="124" spans="1:22" ht="12.75">
      <c r="A124" s="233"/>
      <c r="B124" s="232"/>
      <c r="C124" s="27"/>
      <c r="D124" s="26"/>
      <c r="E124" s="26"/>
      <c r="F124" s="26"/>
      <c r="G124" s="26"/>
      <c r="H124" s="26"/>
      <c r="I124" s="26"/>
      <c r="J124" s="26"/>
      <c r="K124" s="26"/>
      <c r="L124" s="26"/>
      <c r="M124" s="4"/>
      <c r="N124" s="4"/>
      <c r="O124" s="4"/>
      <c r="P124" s="229"/>
      <c r="Q124" s="4"/>
      <c r="R124" s="4"/>
      <c r="S124" s="2"/>
      <c r="T124" s="2"/>
      <c r="U124" s="2"/>
      <c r="V124" s="2"/>
    </row>
    <row r="125" spans="1:22" ht="12.75">
      <c r="A125" s="233"/>
      <c r="B125" s="232"/>
      <c r="C125" s="241"/>
      <c r="D125" s="240"/>
      <c r="E125" s="240"/>
      <c r="F125" s="240"/>
      <c r="G125" s="240"/>
      <c r="H125" s="240"/>
      <c r="I125" s="240"/>
      <c r="J125" s="240"/>
      <c r="K125" s="240"/>
      <c r="L125" s="240"/>
      <c r="M125" s="239" t="s">
        <v>179</v>
      </c>
      <c r="N125" s="239"/>
      <c r="O125" s="239"/>
      <c r="P125" s="229"/>
      <c r="Q125" s="4"/>
      <c r="R125" s="4"/>
      <c r="S125" s="2"/>
      <c r="T125" s="2"/>
      <c r="U125" s="2"/>
      <c r="V125" s="2"/>
    </row>
    <row r="126" spans="1:22" ht="12.75" hidden="1" customHeight="1">
      <c r="A126" s="233"/>
      <c r="B126" s="232"/>
      <c r="C126" s="238" t="s">
        <v>178</v>
      </c>
      <c r="D126" s="237"/>
      <c r="E126" s="237"/>
      <c r="F126" s="237"/>
      <c r="G126" s="237"/>
      <c r="H126" s="237"/>
      <c r="I126" s="237"/>
      <c r="J126" s="237"/>
      <c r="K126" s="237"/>
      <c r="L126" s="237"/>
      <c r="M126" s="236"/>
      <c r="N126" s="236"/>
      <c r="O126" s="236"/>
      <c r="P126" s="229"/>
      <c r="Q126" s="4"/>
      <c r="R126" s="4"/>
      <c r="S126" s="2"/>
      <c r="T126" s="2"/>
      <c r="U126" s="2"/>
      <c r="V126" s="2"/>
    </row>
    <row r="127" spans="1:22" ht="12.75" hidden="1">
      <c r="A127" s="233"/>
      <c r="B127" s="232"/>
      <c r="C127" s="235" t="s">
        <v>177</v>
      </c>
      <c r="D127" s="234"/>
      <c r="E127" s="234"/>
      <c r="F127" s="234"/>
      <c r="G127" s="234"/>
      <c r="H127" s="234"/>
      <c r="I127" s="234"/>
      <c r="J127" s="234"/>
      <c r="K127" s="234"/>
      <c r="L127" s="234"/>
      <c r="M127" s="234"/>
      <c r="N127" s="234"/>
      <c r="O127" s="234"/>
      <c r="P127" s="229"/>
      <c r="Q127" s="4"/>
      <c r="R127" s="4"/>
      <c r="S127" s="2"/>
      <c r="T127" s="2"/>
      <c r="U127" s="2"/>
      <c r="V127" s="2"/>
    </row>
    <row r="128" spans="1:22" ht="15" hidden="1">
      <c r="A128" s="233"/>
      <c r="B128" s="232"/>
      <c r="C128" s="231" t="s">
        <v>176</v>
      </c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29"/>
      <c r="Q128" s="4"/>
      <c r="R128" s="4"/>
      <c r="S128" s="2"/>
      <c r="T128" s="2"/>
      <c r="U128" s="2"/>
      <c r="V128" s="2"/>
    </row>
    <row r="129" spans="1:32" ht="15" hidden="1">
      <c r="A129" s="233"/>
      <c r="B129" s="232"/>
      <c r="C129" s="231" t="s">
        <v>175</v>
      </c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29"/>
      <c r="Q129" s="4"/>
      <c r="R129" s="4"/>
      <c r="S129" s="2"/>
      <c r="T129" s="2"/>
      <c r="U129" s="2"/>
      <c r="V129" s="2"/>
    </row>
    <row r="130" spans="1:32" ht="15" hidden="1">
      <c r="A130" s="233"/>
      <c r="B130" s="232"/>
      <c r="C130" s="231" t="s">
        <v>174</v>
      </c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29"/>
      <c r="Q130" s="4"/>
      <c r="R130" s="4"/>
      <c r="S130" s="2"/>
      <c r="T130" s="2"/>
      <c r="U130" s="2"/>
      <c r="V130" s="2"/>
    </row>
    <row r="131" spans="1:32" ht="12.75">
      <c r="A131" s="228"/>
      <c r="B131" s="227"/>
      <c r="C131" s="226"/>
      <c r="D131" s="225"/>
      <c r="E131" s="225"/>
      <c r="F131" s="225"/>
      <c r="G131" s="225"/>
      <c r="H131" s="225"/>
      <c r="I131" s="225"/>
      <c r="J131" s="225"/>
      <c r="K131" s="225"/>
      <c r="L131" s="225"/>
      <c r="M131" s="224" t="s">
        <v>173</v>
      </c>
      <c r="N131" s="223">
        <f>P10</f>
        <v>42826</v>
      </c>
      <c r="O131" s="222"/>
      <c r="P131" s="221"/>
      <c r="Q131" s="4"/>
      <c r="R131" s="4"/>
      <c r="S131" s="2"/>
      <c r="T131" s="2"/>
      <c r="U131" s="2"/>
      <c r="V131" s="2"/>
    </row>
    <row r="132" spans="1:32" ht="12.75" hidden="1">
      <c r="A132" s="2"/>
      <c r="B132" s="4"/>
      <c r="C132" s="4" t="s">
        <v>172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2"/>
      <c r="T132" s="2"/>
      <c r="U132" s="2"/>
      <c r="V132" s="2"/>
    </row>
    <row r="133" spans="1:32" ht="49.5" hidden="1" customHeight="1">
      <c r="A133" s="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2"/>
      <c r="T133" s="2"/>
      <c r="U133" s="2"/>
      <c r="V133" s="2"/>
    </row>
    <row r="134" spans="1:32" ht="12.75" hidden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52"/>
      <c r="N134" s="52"/>
      <c r="O134" s="52" t="s">
        <v>171</v>
      </c>
      <c r="P134" s="52"/>
      <c r="Q134" s="2"/>
      <c r="R134" s="4"/>
      <c r="S134" s="2"/>
      <c r="T134" s="2"/>
      <c r="U134" s="2"/>
      <c r="V134" s="2"/>
    </row>
    <row r="135" spans="1:32" ht="21" hidden="1" customHeight="1">
      <c r="A135" s="10"/>
      <c r="B135" s="220"/>
      <c r="C135" s="219" t="s">
        <v>170</v>
      </c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7"/>
      <c r="P135" s="210"/>
      <c r="Q135" s="209"/>
      <c r="R135" s="4"/>
      <c r="S135" s="2"/>
      <c r="T135" s="2"/>
      <c r="U135" s="2"/>
      <c r="V135" s="2"/>
      <c r="W135" s="3"/>
      <c r="X135" s="3">
        <v>7</v>
      </c>
      <c r="Y135" s="3"/>
      <c r="Z135" s="3"/>
      <c r="AA135" s="3"/>
      <c r="AB135" s="3"/>
      <c r="AC135" s="3"/>
      <c r="AD135" s="3"/>
      <c r="AE135" s="3"/>
      <c r="AF135" s="3"/>
    </row>
    <row r="136" spans="1:32" ht="3" hidden="1" customHeight="1">
      <c r="A136" s="10"/>
      <c r="B136" s="14"/>
      <c r="C136" s="216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4" t="s">
        <v>169</v>
      </c>
      <c r="P136" s="210"/>
      <c r="Q136" s="209"/>
      <c r="R136" s="4"/>
      <c r="S136" s="2"/>
      <c r="T136" s="2"/>
      <c r="U136" s="2"/>
      <c r="V136" s="2"/>
      <c r="W136" s="3"/>
      <c r="X136" s="3">
        <v>6</v>
      </c>
      <c r="Y136" s="3"/>
      <c r="Z136" s="3"/>
      <c r="AA136" s="3"/>
      <c r="AB136" s="3"/>
      <c r="AC136" s="3"/>
      <c r="AD136" s="3"/>
      <c r="AE136" s="3"/>
      <c r="AF136" s="3"/>
    </row>
    <row r="137" spans="1:32" ht="56.25" hidden="1" customHeight="1">
      <c r="A137" s="10"/>
      <c r="B137" s="14"/>
      <c r="C137" s="213" t="s">
        <v>168</v>
      </c>
      <c r="D137" s="212"/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  <c r="O137" s="211"/>
      <c r="P137" s="210"/>
      <c r="Q137" s="209"/>
      <c r="R137" s="4"/>
      <c r="S137" s="2"/>
      <c r="T137" s="2"/>
      <c r="U137" s="2"/>
      <c r="V137" s="2"/>
      <c r="W137" s="3"/>
      <c r="X137" s="3">
        <v>5</v>
      </c>
      <c r="Y137" s="3"/>
      <c r="Z137" s="3"/>
      <c r="AA137" s="3"/>
      <c r="AB137" s="3"/>
      <c r="AC137" s="3"/>
      <c r="AD137" s="3"/>
      <c r="AE137" s="3"/>
      <c r="AF137" s="3"/>
    </row>
    <row r="138" spans="1:32" ht="17.25" hidden="1" customHeight="1">
      <c r="A138" s="10"/>
      <c r="B138" s="14"/>
      <c r="C138" s="208"/>
      <c r="D138" s="207"/>
      <c r="E138" s="207"/>
      <c r="F138" s="207"/>
      <c r="G138" s="206"/>
      <c r="H138" s="190"/>
      <c r="I138" s="205"/>
      <c r="J138" s="204"/>
      <c r="K138" s="204"/>
      <c r="L138" s="204"/>
      <c r="M138" s="204"/>
      <c r="N138" s="204"/>
      <c r="O138" s="203"/>
      <c r="P138" s="202"/>
      <c r="Q138" s="201"/>
      <c r="R138" s="4"/>
      <c r="S138" s="2"/>
      <c r="T138" s="2"/>
      <c r="U138" s="2"/>
      <c r="V138" s="2"/>
      <c r="W138" s="3"/>
      <c r="X138" s="3">
        <v>4</v>
      </c>
      <c r="Y138" s="3"/>
      <c r="Z138" s="3"/>
      <c r="AA138" s="3"/>
      <c r="AB138" s="3"/>
      <c r="AC138" s="3"/>
      <c r="AD138" s="3"/>
      <c r="AE138" s="3"/>
      <c r="AF138" s="3"/>
    </row>
    <row r="139" spans="1:32" ht="17.25" hidden="1" customHeight="1">
      <c r="A139" s="10"/>
      <c r="B139" s="14"/>
      <c r="C139" s="200"/>
      <c r="D139" s="199"/>
      <c r="E139" s="199"/>
      <c r="F139" s="199"/>
      <c r="G139" s="198"/>
      <c r="H139" s="197"/>
      <c r="I139" s="48"/>
      <c r="J139" s="47"/>
      <c r="K139" s="47"/>
      <c r="L139" s="47"/>
      <c r="M139" s="47"/>
      <c r="N139" s="47"/>
      <c r="O139" s="46"/>
      <c r="P139" s="5"/>
      <c r="Q139" s="191"/>
      <c r="R139" s="2"/>
      <c r="S139" s="2"/>
      <c r="T139" s="2"/>
      <c r="U139" s="2"/>
      <c r="V139" s="2"/>
      <c r="W139" s="3"/>
      <c r="X139" s="3">
        <v>3</v>
      </c>
      <c r="Y139" s="3"/>
      <c r="Z139" s="3"/>
      <c r="AA139" s="3"/>
      <c r="AB139" s="3"/>
      <c r="AC139" s="3"/>
      <c r="AD139" s="3"/>
      <c r="AE139" s="3"/>
      <c r="AF139" s="3"/>
    </row>
    <row r="140" spans="1:32" ht="3" hidden="1" customHeight="1">
      <c r="A140" s="10"/>
      <c r="B140" s="14"/>
      <c r="C140" s="190"/>
      <c r="D140" s="196"/>
      <c r="E140" s="196"/>
      <c r="F140" s="196"/>
      <c r="G140" s="195"/>
      <c r="H140" s="194"/>
      <c r="I140" s="193"/>
      <c r="J140" s="193"/>
      <c r="K140" s="193"/>
      <c r="L140" s="193"/>
      <c r="M140" s="193"/>
      <c r="N140" s="193"/>
      <c r="O140" s="192"/>
      <c r="P140" s="5"/>
      <c r="Q140" s="191"/>
      <c r="R140" s="2"/>
      <c r="S140" s="2"/>
      <c r="T140" s="2"/>
      <c r="U140" s="2"/>
      <c r="V140" s="2"/>
      <c r="W140" s="3"/>
      <c r="X140" s="3">
        <v>2</v>
      </c>
      <c r="Y140" s="3"/>
      <c r="Z140" s="3"/>
      <c r="AA140" s="3"/>
      <c r="AB140" s="3"/>
      <c r="AC140" s="3"/>
      <c r="AD140" s="3"/>
      <c r="AE140" s="3"/>
      <c r="AF140" s="3"/>
    </row>
    <row r="141" spans="1:32" ht="14.25" hidden="1" customHeight="1">
      <c r="A141" s="158"/>
      <c r="B141" s="157"/>
      <c r="C141" s="190"/>
      <c r="D141" s="189" t="str">
        <f ca="1">IF(E9&lt;&gt;"",E9,"")</f>
        <v>RELIANCE INDUSTRIES LIMITED</v>
      </c>
      <c r="E141" s="188"/>
      <c r="F141" s="187"/>
      <c r="G141" s="186"/>
      <c r="H141" s="185"/>
      <c r="I141" s="176" t="s">
        <v>167</v>
      </c>
      <c r="J141" s="175"/>
      <c r="K141" s="184" t="str">
        <f>IF(K11&lt;&gt;"",K11,"")</f>
        <v/>
      </c>
      <c r="L141" s="183"/>
      <c r="M141" s="182"/>
      <c r="N141" s="182"/>
      <c r="O141" s="181"/>
      <c r="P141" s="100"/>
      <c r="Q141" s="180"/>
      <c r="R141" s="2"/>
      <c r="S141" s="2"/>
      <c r="T141" s="2"/>
      <c r="U141" s="2"/>
      <c r="V141" s="179">
        <f>H114</f>
        <v>628884</v>
      </c>
      <c r="W141" s="3">
        <f>LEN(V141)</f>
        <v>6</v>
      </c>
      <c r="X141" s="3">
        <v>1</v>
      </c>
      <c r="Y141" s="3"/>
      <c r="Z141" s="3"/>
      <c r="AA141" s="3"/>
      <c r="AB141" s="3"/>
      <c r="AC141" s="3"/>
      <c r="AD141" s="3"/>
      <c r="AE141" s="3"/>
      <c r="AF141" s="3"/>
    </row>
    <row r="142" spans="1:32" ht="14.25" hidden="1" customHeight="1">
      <c r="A142" s="158"/>
      <c r="B142" s="157"/>
      <c r="C142" s="170" t="s">
        <v>166</v>
      </c>
      <c r="D142" s="166" t="str">
        <f>IF(D10&lt;&gt;"",D10,"")</f>
        <v>RELIANCE INDUSTRIES LIMITED, JAMNAGAR, INDIA - 382657</v>
      </c>
      <c r="E142" s="166"/>
      <c r="F142" s="166"/>
      <c r="G142" s="165"/>
      <c r="H142" s="153"/>
      <c r="I142" s="152" t="s">
        <v>165</v>
      </c>
      <c r="J142" s="169"/>
      <c r="K142" s="178" t="str">
        <f>IF(K12&lt;&gt;"",K12,"")</f>
        <v/>
      </c>
      <c r="L142" s="177"/>
      <c r="M142" s="160"/>
      <c r="N142" s="160"/>
      <c r="O142" s="159"/>
      <c r="P142" s="100"/>
      <c r="Q142" s="146"/>
      <c r="R142" s="2"/>
      <c r="S142" s="2"/>
      <c r="T142" s="2"/>
      <c r="U142" s="2"/>
      <c r="V142" s="2"/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spans="1:32" ht="14.25" hidden="1" customHeight="1">
      <c r="A143" s="158"/>
      <c r="B143" s="157"/>
      <c r="C143" s="170"/>
      <c r="D143" s="166" t="str">
        <f>IF(D11&lt;&gt;"",D11,"")</f>
        <v/>
      </c>
      <c r="E143" s="166"/>
      <c r="F143" s="166"/>
      <c r="G143" s="165"/>
      <c r="H143" s="153"/>
      <c r="I143" s="176" t="s">
        <v>164</v>
      </c>
      <c r="J143" s="175"/>
      <c r="K143" s="174" t="s">
        <v>163</v>
      </c>
      <c r="L143" s="173"/>
      <c r="M143" s="172"/>
      <c r="N143" s="172"/>
      <c r="O143" s="171"/>
      <c r="P143" s="100"/>
      <c r="Q143" s="146"/>
      <c r="R143" s="2"/>
      <c r="S143" s="2" t="str">
        <f>IF(W141=X135,MID(V141,1,2),IF(W141=X136,MID(V141,1,1),0))</f>
        <v>6</v>
      </c>
      <c r="T143" s="2" t="str">
        <f>IF(W141=X135,MID(V141,3,2),IF(W141=X136,MID(V141,2,2),IF(W141=X137,MID(V141,1,2),IF(W141=X138,MID(V141,1,1),0))))</f>
        <v>28</v>
      </c>
      <c r="U143" s="2" t="str">
        <f>IF(W141=X135,MID(V141,5,1),IF(W141=X136,MID(V141,4,1),IF(W141=X137,MID(V141,3,1),IF(W141=X138,MID(V141,2,1),IF(W141=X139,MID(V141,1,1),0)))))</f>
        <v>8</v>
      </c>
      <c r="V143" s="2" t="str">
        <f>IF(W141=X135,MID(V141,6,2),IF(W141=X136,MID(V141,5,2),IF(W141=X137,MID(V141,4,2),IF(W141=X138,MID(V141,3,2),IF(W141=X139,MID(V141,2,2),IF(W141=X140,MID(V141,1,2),IF(W141=X141,MID(V141,1,1),0)))))))</f>
        <v>84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spans="1:32" ht="14.25" hidden="1" customHeight="1">
      <c r="A144" s="158"/>
      <c r="B144" s="157"/>
      <c r="C144" s="170"/>
      <c r="D144" s="166" t="str">
        <f>IF(D12&lt;&gt;"",D12,"")</f>
        <v/>
      </c>
      <c r="E144" s="166"/>
      <c r="F144" s="166"/>
      <c r="G144" s="165"/>
      <c r="H144" s="153"/>
      <c r="I144" s="152" t="s">
        <v>162</v>
      </c>
      <c r="J144" s="169"/>
      <c r="K144" s="168" t="s">
        <v>161</v>
      </c>
      <c r="L144" s="167"/>
      <c r="M144" s="160"/>
      <c r="N144" s="160"/>
      <c r="O144" s="159"/>
      <c r="P144" s="100"/>
      <c r="Q144" s="146"/>
      <c r="R144" s="2"/>
      <c r="S144" s="2">
        <f>ABS(S143)</f>
        <v>6</v>
      </c>
      <c r="T144" s="2">
        <f>ABS(T143)</f>
        <v>28</v>
      </c>
      <c r="U144" s="2">
        <f>ABS(U143)</f>
        <v>8</v>
      </c>
      <c r="V144" s="2">
        <f>ABS(V143)</f>
        <v>84</v>
      </c>
      <c r="W144" s="3"/>
      <c r="X144" s="3">
        <v>1</v>
      </c>
      <c r="Y144" s="3" t="s">
        <v>160</v>
      </c>
      <c r="Z144" s="3">
        <v>1</v>
      </c>
      <c r="AA144" s="3"/>
      <c r="AB144" s="3">
        <v>1</v>
      </c>
      <c r="AC144" s="3">
        <v>1</v>
      </c>
      <c r="AD144" s="3" t="s">
        <v>160</v>
      </c>
      <c r="AE144" s="3"/>
      <c r="AF144" s="3"/>
    </row>
    <row r="145" spans="1:32" ht="14.25" hidden="1" customHeight="1">
      <c r="A145" s="158"/>
      <c r="B145" s="157"/>
      <c r="C145" s="100"/>
      <c r="D145" s="166" t="str">
        <f>IF(D13&lt;&gt;"",D13,"")</f>
        <v/>
      </c>
      <c r="E145" s="166"/>
      <c r="F145" s="166"/>
      <c r="G145" s="165"/>
      <c r="H145" s="153"/>
      <c r="I145" s="164"/>
      <c r="J145" s="163"/>
      <c r="K145" s="162"/>
      <c r="L145" s="162"/>
      <c r="M145" s="161"/>
      <c r="N145" s="160"/>
      <c r="O145" s="159"/>
      <c r="P145" s="100"/>
      <c r="Q145" s="146"/>
      <c r="R145" s="2"/>
      <c r="S145" s="2">
        <f>IF(S144=0,0,VLOOKUP(S144,X144:Z243,3))</f>
        <v>6</v>
      </c>
      <c r="T145" s="2">
        <f>IF(T144=0,0,VLOOKUP(T144,X144:Z243,3))</f>
        <v>28</v>
      </c>
      <c r="U145" s="2">
        <f>IF(U144=0,0,VLOOKUP(U144,X144:Z243,3))</f>
        <v>8</v>
      </c>
      <c r="V145" s="2">
        <f>IF(V144=0,0,VLOOKUP(V144,X144:Z243,3))</f>
        <v>84</v>
      </c>
      <c r="W145" s="3"/>
      <c r="X145" s="3">
        <v>2</v>
      </c>
      <c r="Y145" s="3" t="s">
        <v>159</v>
      </c>
      <c r="Z145" s="3">
        <v>2</v>
      </c>
      <c r="AA145" s="3"/>
      <c r="AB145" s="3">
        <v>2</v>
      </c>
      <c r="AC145" s="3">
        <v>2</v>
      </c>
      <c r="AD145" s="3" t="s">
        <v>159</v>
      </c>
      <c r="AE145" s="3"/>
      <c r="AF145" s="3"/>
    </row>
    <row r="146" spans="1:32" ht="14.25" hidden="1" customHeight="1">
      <c r="A146" s="158"/>
      <c r="B146" s="157"/>
      <c r="C146" s="156"/>
      <c r="D146" s="155" t="str">
        <f>IF(D14&lt;&gt;"",D14,"")</f>
        <v/>
      </c>
      <c r="E146" s="155"/>
      <c r="F146" s="155"/>
      <c r="G146" s="154"/>
      <c r="H146" s="153"/>
      <c r="I146" s="152"/>
      <c r="J146" s="151"/>
      <c r="K146" s="150"/>
      <c r="L146" s="150"/>
      <c r="M146" s="149"/>
      <c r="N146" s="148"/>
      <c r="O146" s="147"/>
      <c r="P146" s="100"/>
      <c r="Q146" s="146"/>
      <c r="R146" s="2"/>
      <c r="S146" s="2" t="str">
        <f>IF(S145=0,0,VLOOKUP(S145,AB144:AD242,3))</f>
        <v>Six</v>
      </c>
      <c r="T146" s="2" t="str">
        <f>IF(T145=0,0,VLOOKUP(T145,AB144:AD242,3))</f>
        <v>Twenty Eight</v>
      </c>
      <c r="U146" s="2" t="str">
        <f>IF(U145=0,0,VLOOKUP(U145,AB144:AD242,3))</f>
        <v>Eight</v>
      </c>
      <c r="V146" s="2" t="str">
        <f>IF(V145=0,0,VLOOKUP(V145,AB144:AD242,3))</f>
        <v>Eighty Four</v>
      </c>
      <c r="W146" s="3"/>
      <c r="X146" s="3">
        <v>3</v>
      </c>
      <c r="Y146" s="3" t="s">
        <v>158</v>
      </c>
      <c r="Z146" s="3">
        <v>3</v>
      </c>
      <c r="AA146" s="3"/>
      <c r="AB146" s="3">
        <v>3</v>
      </c>
      <c r="AC146" s="3">
        <v>3</v>
      </c>
      <c r="AD146" s="3" t="s">
        <v>158</v>
      </c>
      <c r="AE146" s="3"/>
      <c r="AF146" s="3"/>
    </row>
    <row r="147" spans="1:32" ht="14.25" hidden="1" customHeight="1">
      <c r="A147" s="10"/>
      <c r="B147" s="14"/>
      <c r="C147" s="145" t="s">
        <v>157</v>
      </c>
      <c r="D147" s="144"/>
      <c r="E147" s="143" t="str">
        <f ca="1">IF(E15&lt;&gt;"",E15,"")</f>
        <v>227NNK8798677</v>
      </c>
      <c r="F147" s="112"/>
      <c r="G147" s="142"/>
      <c r="H147" s="141"/>
      <c r="I147" s="140" t="s">
        <v>156</v>
      </c>
      <c r="J147" s="139" t="str">
        <f>IF(J15&lt;&gt;"",J15,"")</f>
        <v/>
      </c>
      <c r="K147" s="138" t="str">
        <f ca="1">IF(K15&lt;&gt;"",K15,"")</f>
        <v>227NNK8798677</v>
      </c>
      <c r="L147" s="138"/>
      <c r="M147" s="138"/>
      <c r="N147" s="138"/>
      <c r="O147" s="137"/>
      <c r="P147" s="5"/>
      <c r="Q147" s="2"/>
      <c r="R147" s="2"/>
      <c r="S147" s="2" t="str">
        <f>IF(S146="one","lac",IF(S146&gt;"a","lacs",0))</f>
        <v>lacs</v>
      </c>
      <c r="T147" s="2" t="str">
        <f>IF(T146&gt;"a", "Thousand",0)</f>
        <v>Thousand</v>
      </c>
      <c r="U147" s="2" t="str">
        <f>IF(U146&gt;"a", "Hundred",0)</f>
        <v>Hundred</v>
      </c>
      <c r="V147" s="2" t="str">
        <f>IF(V146&gt;"a", V146,0)</f>
        <v>Eighty Four</v>
      </c>
      <c r="W147" s="3"/>
      <c r="X147" s="3">
        <v>4</v>
      </c>
      <c r="Y147" s="3" t="s">
        <v>155</v>
      </c>
      <c r="Z147" s="3">
        <v>4</v>
      </c>
      <c r="AA147" s="3"/>
      <c r="AB147" s="3">
        <v>4</v>
      </c>
      <c r="AC147" s="3">
        <v>4</v>
      </c>
      <c r="AD147" s="3" t="s">
        <v>155</v>
      </c>
      <c r="AE147" s="3"/>
      <c r="AF147" s="3"/>
    </row>
    <row r="148" spans="1:32" ht="14.25" hidden="1" customHeight="1">
      <c r="A148" s="10"/>
      <c r="B148" s="14"/>
      <c r="C148" s="17" t="s">
        <v>154</v>
      </c>
      <c r="D148" s="16"/>
      <c r="E148" s="28" t="str">
        <f ca="1">IF(E16&lt;&gt;"",E16,"")</f>
        <v>EFVPS7209F</v>
      </c>
      <c r="F148" s="136"/>
      <c r="G148" s="135"/>
      <c r="H148" s="134"/>
      <c r="I148" s="133"/>
      <c r="J148" s="132" t="str">
        <f>IF(J16&lt;&gt;"",J16,"")</f>
        <v/>
      </c>
      <c r="K148" s="131"/>
      <c r="L148" s="131"/>
      <c r="M148" s="131"/>
      <c r="N148" s="131"/>
      <c r="O148" s="130"/>
      <c r="P148" s="5"/>
      <c r="Q148" s="4"/>
      <c r="R148" s="2"/>
      <c r="S148" s="2"/>
      <c r="T148" s="2"/>
      <c r="U148" s="2"/>
      <c r="V148" s="2"/>
      <c r="W148" s="3"/>
      <c r="X148" s="3">
        <v>5</v>
      </c>
      <c r="Y148" s="3" t="s">
        <v>153</v>
      </c>
      <c r="Z148" s="3">
        <v>5</v>
      </c>
      <c r="AA148" s="3"/>
      <c r="AB148" s="3">
        <v>5</v>
      </c>
      <c r="AC148" s="3">
        <v>5</v>
      </c>
      <c r="AD148" s="3" t="s">
        <v>153</v>
      </c>
      <c r="AE148" s="3"/>
      <c r="AF148" s="3"/>
    </row>
    <row r="149" spans="1:32" ht="12.75" hidden="1">
      <c r="A149" s="10"/>
      <c r="B149" s="14"/>
      <c r="C149" s="8"/>
      <c r="D149" s="129" t="str">
        <f>IF(D17&lt;&gt;"",D17,"")</f>
        <v/>
      </c>
      <c r="E149" s="129"/>
      <c r="F149" s="129"/>
      <c r="G149" s="128"/>
      <c r="H149" s="127"/>
      <c r="I149" s="126" t="str">
        <f>IF(I17&lt;&gt;"",I17,"")</f>
        <v/>
      </c>
      <c r="J149" s="125" t="str">
        <f>IF(J17&lt;&gt;"",J17,"")</f>
        <v/>
      </c>
      <c r="K149" s="124" t="str">
        <f>IF(K17&lt;&gt;"",K17,"")</f>
        <v/>
      </c>
      <c r="L149" s="124"/>
      <c r="M149" s="124"/>
      <c r="N149" s="124"/>
      <c r="O149" s="123"/>
      <c r="P149" s="5"/>
      <c r="Q149" s="4"/>
      <c r="R149" s="2"/>
      <c r="S149" s="2" t="str">
        <f>IF(S147=0,"",CONCATENATE(S146," ",S147))</f>
        <v>Six lacs</v>
      </c>
      <c r="T149" s="2" t="str">
        <f>IF(T147=0,"",CONCATENATE(T146," ",T147))</f>
        <v>Twenty Eight Thousand</v>
      </c>
      <c r="U149" s="2" t="str">
        <f>IF(U147=0,"",CONCATENATE(U146," ",U147))</f>
        <v>Eight Hundred</v>
      </c>
      <c r="V149" s="2" t="str">
        <f>IF(V147=0,"",V147)</f>
        <v>Eighty Four</v>
      </c>
      <c r="W149" s="3"/>
      <c r="X149" s="3">
        <v>6</v>
      </c>
      <c r="Y149" s="3" t="s">
        <v>152</v>
      </c>
      <c r="Z149" s="3">
        <v>6</v>
      </c>
      <c r="AA149" s="3"/>
      <c r="AB149" s="3">
        <v>6</v>
      </c>
      <c r="AC149" s="3">
        <v>6</v>
      </c>
      <c r="AD149" s="3" t="s">
        <v>152</v>
      </c>
      <c r="AE149" s="3"/>
      <c r="AF149" s="3"/>
    </row>
    <row r="150" spans="1:32" ht="18.75" hidden="1" customHeight="1">
      <c r="A150" s="10"/>
      <c r="B150" s="14"/>
      <c r="C150" s="122" t="s">
        <v>151</v>
      </c>
      <c r="D150" s="119" t="str">
        <f ca="1">IF(D18&lt;&gt;"",D18,"")</f>
        <v>V TRANS</v>
      </c>
      <c r="E150" s="119"/>
      <c r="F150" s="119"/>
      <c r="G150" s="119"/>
      <c r="H150" s="63"/>
      <c r="I150" s="121"/>
      <c r="J150" s="120"/>
      <c r="K150" s="119"/>
      <c r="L150" s="119"/>
      <c r="M150" s="119"/>
      <c r="N150" s="119"/>
      <c r="O150" s="118"/>
      <c r="P150" s="5"/>
      <c r="Q150" s="4"/>
      <c r="R150" s="2"/>
      <c r="S150" s="2"/>
      <c r="T150" s="2"/>
      <c r="U150" s="2"/>
      <c r="V150" s="2"/>
      <c r="W150" s="3"/>
      <c r="X150" s="3">
        <v>7</v>
      </c>
      <c r="Y150" s="3" t="s">
        <v>150</v>
      </c>
      <c r="Z150" s="3">
        <v>7</v>
      </c>
      <c r="AA150" s="3"/>
      <c r="AB150" s="3">
        <v>7</v>
      </c>
      <c r="AC150" s="3">
        <v>7</v>
      </c>
      <c r="AD150" s="3" t="s">
        <v>150</v>
      </c>
      <c r="AE150" s="3"/>
      <c r="AF150" s="3"/>
    </row>
    <row r="151" spans="1:32" ht="12.75" hidden="1">
      <c r="A151" s="10"/>
      <c r="B151" s="14"/>
      <c r="C151" s="116"/>
      <c r="D151" s="28" t="s">
        <v>149</v>
      </c>
      <c r="E151" s="115"/>
      <c r="F151" s="115"/>
      <c r="G151" s="115"/>
      <c r="H151" s="52"/>
      <c r="I151" s="114"/>
      <c r="J151" s="19"/>
      <c r="K151" s="19"/>
      <c r="L151" s="19"/>
      <c r="M151" s="19"/>
      <c r="N151" s="19"/>
      <c r="O151" s="18"/>
      <c r="P151" s="5"/>
      <c r="Q151" s="4"/>
      <c r="R151" s="2"/>
      <c r="S151" s="2"/>
      <c r="T151" s="2"/>
      <c r="U151" s="2"/>
      <c r="V151" s="2"/>
      <c r="W151" s="3"/>
      <c r="X151" s="3">
        <v>8</v>
      </c>
      <c r="Y151" s="3" t="s">
        <v>148</v>
      </c>
      <c r="Z151" s="3">
        <v>8</v>
      </c>
      <c r="AA151" s="3"/>
      <c r="AB151" s="3">
        <v>8</v>
      </c>
      <c r="AC151" s="3">
        <v>8</v>
      </c>
      <c r="AD151" s="3" t="s">
        <v>148</v>
      </c>
      <c r="AE151" s="3"/>
      <c r="AF151" s="3"/>
    </row>
    <row r="152" spans="1:32" ht="12.75" hidden="1">
      <c r="A152" s="10"/>
      <c r="B152" s="14"/>
      <c r="C152" s="116"/>
      <c r="D152" s="28" t="s">
        <v>147</v>
      </c>
      <c r="E152" s="115"/>
      <c r="F152" s="115"/>
      <c r="G152" s="115"/>
      <c r="H152" s="52"/>
      <c r="I152" s="114"/>
      <c r="J152" s="19"/>
      <c r="K152" s="19"/>
      <c r="L152" s="19"/>
      <c r="M152" s="19"/>
      <c r="N152" s="19"/>
      <c r="O152" s="18"/>
      <c r="P152" s="5"/>
      <c r="Q152" s="4"/>
      <c r="R152" s="2"/>
      <c r="S152" s="2" t="str">
        <f>CONCATENATE("Net Payable in Words :","   Rupees"," ",S149," ",T149," ",U149," ",V149," Only. ")</f>
        <v xml:space="preserve">Net Payable in Words :   Rupees Six lacs Twenty Eight Thousand Eight Hundred Eighty Four Only. </v>
      </c>
      <c r="T152" s="2"/>
      <c r="U152" s="2"/>
      <c r="V152" s="2"/>
      <c r="W152" s="3"/>
      <c r="X152" s="3">
        <v>9</v>
      </c>
      <c r="Y152" s="3" t="s">
        <v>146</v>
      </c>
      <c r="Z152" s="3">
        <v>9</v>
      </c>
      <c r="AA152" s="3"/>
      <c r="AB152" s="3">
        <v>9</v>
      </c>
      <c r="AC152" s="3">
        <v>9</v>
      </c>
      <c r="AD152" s="3" t="s">
        <v>146</v>
      </c>
      <c r="AE152" s="3"/>
      <c r="AF152" s="3"/>
    </row>
    <row r="153" spans="1:32" ht="12.75" hidden="1">
      <c r="A153" s="10"/>
      <c r="B153" s="14"/>
      <c r="C153" s="116"/>
      <c r="D153" s="28" t="s">
        <v>145</v>
      </c>
      <c r="E153" s="115"/>
      <c r="F153" s="115"/>
      <c r="G153" s="115"/>
      <c r="H153" s="52"/>
      <c r="I153" s="114"/>
      <c r="J153" s="19"/>
      <c r="K153" s="19"/>
      <c r="L153" s="19"/>
      <c r="M153" s="19"/>
      <c r="N153" s="19"/>
      <c r="O153" s="18"/>
      <c r="P153" s="5"/>
      <c r="Q153" s="4"/>
      <c r="R153" s="2"/>
      <c r="S153" s="2"/>
      <c r="T153" s="2"/>
      <c r="U153" s="2"/>
      <c r="V153" s="2"/>
      <c r="W153" s="3"/>
      <c r="X153" s="3">
        <v>10</v>
      </c>
      <c r="Y153" s="3" t="s">
        <v>144</v>
      </c>
      <c r="Z153" s="3">
        <v>10</v>
      </c>
      <c r="AA153" s="3"/>
      <c r="AB153" s="3">
        <v>10</v>
      </c>
      <c r="AC153" s="3">
        <v>10</v>
      </c>
      <c r="AD153" s="3" t="s">
        <v>144</v>
      </c>
      <c r="AE153" s="3"/>
      <c r="AF153" s="3"/>
    </row>
    <row r="154" spans="1:32" ht="12.75" hidden="1">
      <c r="A154" s="10"/>
      <c r="B154" s="14"/>
      <c r="C154" s="116"/>
      <c r="D154" s="28" t="s">
        <v>143</v>
      </c>
      <c r="E154" s="115"/>
      <c r="F154" s="115"/>
      <c r="G154" s="115"/>
      <c r="H154" s="52"/>
      <c r="I154" s="114"/>
      <c r="J154" s="19"/>
      <c r="K154" s="19"/>
      <c r="L154" s="19"/>
      <c r="M154" s="19"/>
      <c r="N154" s="19"/>
      <c r="O154" s="18"/>
      <c r="P154" s="5"/>
      <c r="Q154" s="4"/>
      <c r="R154" s="2"/>
      <c r="S154" s="2"/>
      <c r="T154" s="2"/>
      <c r="U154" s="2"/>
      <c r="V154" s="2"/>
      <c r="W154" s="3"/>
      <c r="X154" s="3">
        <v>11</v>
      </c>
      <c r="Y154" s="3" t="s">
        <v>142</v>
      </c>
      <c r="Z154" s="3">
        <v>11</v>
      </c>
      <c r="AA154" s="3"/>
      <c r="AB154" s="3">
        <v>11</v>
      </c>
      <c r="AC154" s="3">
        <v>11</v>
      </c>
      <c r="AD154" s="3" t="s">
        <v>142</v>
      </c>
      <c r="AE154" s="3"/>
      <c r="AF154" s="3"/>
    </row>
    <row r="155" spans="1:32" ht="12.75" hidden="1">
      <c r="A155" s="10"/>
      <c r="B155" s="14"/>
      <c r="C155" s="116"/>
      <c r="D155" s="28" t="s">
        <v>141</v>
      </c>
      <c r="E155" s="115"/>
      <c r="F155" s="115"/>
      <c r="G155" s="115"/>
      <c r="H155" s="52"/>
      <c r="I155" s="114"/>
      <c r="J155" s="19"/>
      <c r="K155" s="19"/>
      <c r="L155" s="19"/>
      <c r="M155" s="19"/>
      <c r="N155" s="19"/>
      <c r="O155" s="18"/>
      <c r="P155" s="5"/>
      <c r="Q155" s="4"/>
      <c r="R155" s="2"/>
      <c r="S155" s="2" t="str">
        <f>TRIM(S152)</f>
        <v>Net Payable in Words : Rupees Six lacs Twenty Eight Thousand Eight Hundred Eighty Four Only.</v>
      </c>
      <c r="T155" s="2"/>
      <c r="U155" s="2"/>
      <c r="V155" s="2"/>
      <c r="W155" s="3"/>
      <c r="X155" s="3">
        <v>12</v>
      </c>
      <c r="Y155" s="3" t="s">
        <v>140</v>
      </c>
      <c r="Z155" s="3">
        <v>12</v>
      </c>
      <c r="AA155" s="3"/>
      <c r="AB155" s="3">
        <v>12</v>
      </c>
      <c r="AC155" s="3">
        <v>12</v>
      </c>
      <c r="AD155" s="3" t="s">
        <v>140</v>
      </c>
      <c r="AE155" s="3"/>
      <c r="AF155" s="3"/>
    </row>
    <row r="156" spans="1:32" ht="12.75" hidden="1">
      <c r="A156" s="10"/>
      <c r="B156" s="14"/>
      <c r="C156" s="116"/>
      <c r="D156" s="28"/>
      <c r="E156" s="115"/>
      <c r="F156" s="115"/>
      <c r="G156" s="115"/>
      <c r="H156" s="52"/>
      <c r="I156" s="114"/>
      <c r="J156" s="19"/>
      <c r="K156" s="19"/>
      <c r="L156" s="19"/>
      <c r="M156" s="19"/>
      <c r="N156" s="19"/>
      <c r="O156" s="18"/>
      <c r="P156" s="5"/>
      <c r="Q156" s="4"/>
      <c r="R156" s="2"/>
      <c r="S156" s="2"/>
      <c r="T156" s="2"/>
      <c r="U156" s="2"/>
      <c r="V156" s="2"/>
      <c r="W156" s="3"/>
      <c r="X156" s="3">
        <v>13</v>
      </c>
      <c r="Y156" s="3" t="s">
        <v>139</v>
      </c>
      <c r="Z156" s="3">
        <v>13</v>
      </c>
      <c r="AA156" s="3"/>
      <c r="AB156" s="3">
        <v>13</v>
      </c>
      <c r="AC156" s="3">
        <v>13</v>
      </c>
      <c r="AD156" s="3" t="s">
        <v>139</v>
      </c>
      <c r="AE156" s="3"/>
      <c r="AF156" s="3"/>
    </row>
    <row r="157" spans="1:32" ht="12.75" hidden="1">
      <c r="A157" s="10"/>
      <c r="B157" s="14"/>
      <c r="C157" s="116"/>
      <c r="D157" s="28" t="s">
        <v>138</v>
      </c>
      <c r="E157" s="115"/>
      <c r="F157" s="115"/>
      <c r="G157" s="115"/>
      <c r="H157" s="52"/>
      <c r="I157" s="114"/>
      <c r="J157" s="19"/>
      <c r="K157" s="19"/>
      <c r="L157" s="19"/>
      <c r="M157" s="19"/>
      <c r="N157" s="19"/>
      <c r="O157" s="18"/>
      <c r="P157" s="5"/>
      <c r="Q157" s="4"/>
      <c r="R157" s="2"/>
      <c r="S157" s="2"/>
      <c r="T157" s="2"/>
      <c r="U157" s="2"/>
      <c r="V157" s="2"/>
      <c r="W157" s="3"/>
      <c r="X157" s="3">
        <v>14</v>
      </c>
      <c r="Y157" s="3" t="s">
        <v>137</v>
      </c>
      <c r="Z157" s="3">
        <v>14</v>
      </c>
      <c r="AA157" s="3"/>
      <c r="AB157" s="3">
        <v>14</v>
      </c>
      <c r="AC157" s="3">
        <v>14</v>
      </c>
      <c r="AD157" s="3" t="s">
        <v>137</v>
      </c>
      <c r="AE157" s="3"/>
      <c r="AF157" s="3"/>
    </row>
    <row r="158" spans="1:32" ht="12.75" hidden="1">
      <c r="A158" s="10"/>
      <c r="B158" s="14"/>
      <c r="C158" s="116"/>
      <c r="D158" s="28" t="s">
        <v>136</v>
      </c>
      <c r="E158" s="115"/>
      <c r="F158" s="115"/>
      <c r="G158" s="115"/>
      <c r="H158" s="52"/>
      <c r="I158" s="114"/>
      <c r="J158" s="19"/>
      <c r="K158" s="19"/>
      <c r="L158" s="19"/>
      <c r="M158" s="19"/>
      <c r="N158" s="19"/>
      <c r="O158" s="18"/>
      <c r="P158" s="5"/>
      <c r="Q158" s="4"/>
      <c r="R158" s="2"/>
      <c r="S158" s="2"/>
      <c r="T158" s="2"/>
      <c r="U158" s="2"/>
      <c r="V158" s="2"/>
      <c r="W158" s="3"/>
      <c r="X158" s="3">
        <v>15</v>
      </c>
      <c r="Y158" s="3" t="s">
        <v>135</v>
      </c>
      <c r="Z158" s="3">
        <v>15</v>
      </c>
      <c r="AA158" s="3"/>
      <c r="AB158" s="3">
        <v>15</v>
      </c>
      <c r="AC158" s="3">
        <v>15</v>
      </c>
      <c r="AD158" s="3" t="s">
        <v>135</v>
      </c>
      <c r="AE158" s="3"/>
      <c r="AF158" s="3"/>
    </row>
    <row r="159" spans="1:32" ht="12.75" hidden="1">
      <c r="A159" s="10"/>
      <c r="B159" s="14"/>
      <c r="C159" s="116"/>
      <c r="D159" s="28" t="s">
        <v>134</v>
      </c>
      <c r="E159" s="115"/>
      <c r="F159" s="115"/>
      <c r="G159" s="115"/>
      <c r="H159" s="52"/>
      <c r="I159" s="114"/>
      <c r="J159" s="19"/>
      <c r="K159" s="19"/>
      <c r="L159" s="19"/>
      <c r="M159" s="19"/>
      <c r="N159" s="19"/>
      <c r="O159" s="18"/>
      <c r="P159" s="5"/>
      <c r="Q159" s="4"/>
      <c r="R159" s="2"/>
      <c r="S159" s="2"/>
      <c r="T159" s="2"/>
      <c r="U159" s="2"/>
      <c r="V159" s="2"/>
      <c r="W159" s="3"/>
      <c r="X159" s="3">
        <v>16</v>
      </c>
      <c r="Y159" s="3" t="s">
        <v>133</v>
      </c>
      <c r="Z159" s="3">
        <v>16</v>
      </c>
      <c r="AA159" s="3"/>
      <c r="AB159" s="3">
        <v>16</v>
      </c>
      <c r="AC159" s="3">
        <v>16</v>
      </c>
      <c r="AD159" s="3" t="s">
        <v>133</v>
      </c>
      <c r="AE159" s="3"/>
      <c r="AF159" s="3"/>
    </row>
    <row r="160" spans="1:32" ht="12.75" hidden="1">
      <c r="A160" s="10"/>
      <c r="B160" s="14"/>
      <c r="C160" s="116"/>
      <c r="D160" s="28" t="s">
        <v>132</v>
      </c>
      <c r="E160" s="115"/>
      <c r="F160" s="115"/>
      <c r="G160" s="115"/>
      <c r="H160" s="52"/>
      <c r="I160" s="114"/>
      <c r="J160" s="19"/>
      <c r="K160" s="19"/>
      <c r="L160" s="19"/>
      <c r="M160" s="19"/>
      <c r="N160" s="19"/>
      <c r="O160" s="18"/>
      <c r="P160" s="5"/>
      <c r="Q160" s="4"/>
      <c r="R160" s="2"/>
      <c r="S160" s="2"/>
      <c r="T160" s="2"/>
      <c r="U160" s="2"/>
      <c r="V160" s="2"/>
      <c r="W160" s="3"/>
      <c r="X160" s="3">
        <v>17</v>
      </c>
      <c r="Y160" s="3" t="s">
        <v>131</v>
      </c>
      <c r="Z160" s="3">
        <v>17</v>
      </c>
      <c r="AA160" s="3"/>
      <c r="AB160" s="3">
        <v>17</v>
      </c>
      <c r="AC160" s="3">
        <v>17</v>
      </c>
      <c r="AD160" s="3" t="s">
        <v>131</v>
      </c>
      <c r="AE160" s="3"/>
      <c r="AF160" s="3"/>
    </row>
    <row r="161" spans="1:32" ht="12.75" hidden="1">
      <c r="A161" s="10"/>
      <c r="B161" s="14"/>
      <c r="C161" s="116"/>
      <c r="D161" s="28" t="s">
        <v>130</v>
      </c>
      <c r="E161" s="115"/>
      <c r="F161" s="115"/>
      <c r="G161" s="115"/>
      <c r="H161" s="52"/>
      <c r="I161" s="114"/>
      <c r="J161" s="19"/>
      <c r="K161" s="19"/>
      <c r="L161" s="19"/>
      <c r="M161" s="19"/>
      <c r="N161" s="19"/>
      <c r="O161" s="18"/>
      <c r="P161" s="5"/>
      <c r="Q161" s="4"/>
      <c r="R161" s="2"/>
      <c r="S161" s="2"/>
      <c r="T161" s="2"/>
      <c r="U161" s="2"/>
      <c r="V161" s="2"/>
      <c r="W161" s="3"/>
      <c r="X161" s="3">
        <v>18</v>
      </c>
      <c r="Y161" s="3" t="s">
        <v>129</v>
      </c>
      <c r="Z161" s="3">
        <v>18</v>
      </c>
      <c r="AA161" s="3"/>
      <c r="AB161" s="3">
        <v>18</v>
      </c>
      <c r="AC161" s="3">
        <v>18</v>
      </c>
      <c r="AD161" s="3" t="s">
        <v>129</v>
      </c>
      <c r="AE161" s="3"/>
      <c r="AF161" s="3"/>
    </row>
    <row r="162" spans="1:32" ht="12.75" hidden="1">
      <c r="A162" s="10"/>
      <c r="B162" s="14"/>
      <c r="C162" s="116"/>
      <c r="D162" s="28" t="s">
        <v>128</v>
      </c>
      <c r="E162" s="115"/>
      <c r="F162" s="115"/>
      <c r="G162" s="115"/>
      <c r="H162" s="52"/>
      <c r="I162" s="114"/>
      <c r="J162" s="19"/>
      <c r="K162" s="19"/>
      <c r="L162" s="19"/>
      <c r="M162" s="19"/>
      <c r="N162" s="19"/>
      <c r="O162" s="18"/>
      <c r="P162" s="5"/>
      <c r="Q162" s="4"/>
      <c r="R162" s="2"/>
      <c r="S162" s="2"/>
      <c r="T162" s="2"/>
      <c r="U162" s="2"/>
      <c r="V162" s="2"/>
      <c r="W162" s="3"/>
      <c r="X162" s="3">
        <v>19</v>
      </c>
      <c r="Y162" s="3" t="s">
        <v>127</v>
      </c>
      <c r="Z162" s="3">
        <v>19</v>
      </c>
      <c r="AA162" s="3"/>
      <c r="AB162" s="3">
        <v>19</v>
      </c>
      <c r="AC162" s="3">
        <v>19</v>
      </c>
      <c r="AD162" s="3" t="s">
        <v>127</v>
      </c>
      <c r="AE162" s="3"/>
      <c r="AF162" s="3"/>
    </row>
    <row r="163" spans="1:32" ht="12.75" hidden="1">
      <c r="A163" s="10"/>
      <c r="B163" s="14"/>
      <c r="C163" s="116"/>
      <c r="D163" s="28" t="s">
        <v>126</v>
      </c>
      <c r="E163" s="115"/>
      <c r="F163" s="115"/>
      <c r="G163" s="115"/>
      <c r="H163" s="52"/>
      <c r="I163" s="114"/>
      <c r="J163" s="19"/>
      <c r="K163" s="19"/>
      <c r="L163" s="19"/>
      <c r="M163" s="19"/>
      <c r="N163" s="19"/>
      <c r="O163" s="18"/>
      <c r="P163" s="5"/>
      <c r="Q163" s="4"/>
      <c r="R163" s="2"/>
      <c r="S163" s="2"/>
      <c r="T163" s="2"/>
      <c r="U163" s="2"/>
      <c r="V163" s="2"/>
      <c r="W163" s="3"/>
      <c r="X163" s="3">
        <v>20</v>
      </c>
      <c r="Y163" s="3" t="s">
        <v>125</v>
      </c>
      <c r="Z163" s="3">
        <v>20</v>
      </c>
      <c r="AA163" s="3"/>
      <c r="AB163" s="3">
        <v>20</v>
      </c>
      <c r="AC163" s="3">
        <v>20</v>
      </c>
      <c r="AD163" s="3" t="s">
        <v>125</v>
      </c>
      <c r="AE163" s="3"/>
      <c r="AF163" s="3"/>
    </row>
    <row r="164" spans="1:32" ht="12.75" hidden="1">
      <c r="A164" s="10"/>
      <c r="B164" s="14"/>
      <c r="C164" s="116"/>
      <c r="D164" s="28" t="s">
        <v>124</v>
      </c>
      <c r="E164" s="115"/>
      <c r="F164" s="115"/>
      <c r="G164" s="115"/>
      <c r="H164" s="52"/>
      <c r="I164" s="114"/>
      <c r="J164" s="19"/>
      <c r="K164" s="19"/>
      <c r="L164" s="19"/>
      <c r="M164" s="19"/>
      <c r="N164" s="19"/>
      <c r="O164" s="18"/>
      <c r="P164" s="5"/>
      <c r="Q164" s="4"/>
      <c r="R164" s="2"/>
      <c r="S164" s="2"/>
      <c r="T164" s="2"/>
      <c r="U164" s="2"/>
      <c r="V164" s="2"/>
      <c r="W164" s="3"/>
      <c r="X164" s="3">
        <v>21</v>
      </c>
      <c r="Y164" s="3" t="s">
        <v>123</v>
      </c>
      <c r="Z164" s="3">
        <v>21</v>
      </c>
      <c r="AA164" s="3"/>
      <c r="AB164" s="3">
        <v>21</v>
      </c>
      <c r="AC164" s="3">
        <v>21</v>
      </c>
      <c r="AD164" s="3" t="s">
        <v>123</v>
      </c>
      <c r="AE164" s="3"/>
      <c r="AF164" s="3"/>
    </row>
    <row r="165" spans="1:32" ht="12.75" hidden="1">
      <c r="A165" s="10"/>
      <c r="B165" s="14"/>
      <c r="C165" s="116"/>
      <c r="D165" s="28" t="s">
        <v>122</v>
      </c>
      <c r="E165" s="115"/>
      <c r="F165" s="115"/>
      <c r="G165" s="115"/>
      <c r="H165" s="52"/>
      <c r="I165" s="114"/>
      <c r="J165" s="19"/>
      <c r="K165" s="19"/>
      <c r="L165" s="19"/>
      <c r="M165" s="19"/>
      <c r="N165" s="19"/>
      <c r="O165" s="18"/>
      <c r="P165" s="5"/>
      <c r="Q165" s="4"/>
      <c r="R165" s="2"/>
      <c r="S165" s="2"/>
      <c r="T165" s="2"/>
      <c r="U165" s="2"/>
      <c r="V165" s="2"/>
      <c r="W165" s="3"/>
      <c r="X165" s="3">
        <v>22</v>
      </c>
      <c r="Y165" s="3" t="s">
        <v>121</v>
      </c>
      <c r="Z165" s="3">
        <v>22</v>
      </c>
      <c r="AA165" s="3"/>
      <c r="AB165" s="3">
        <v>22</v>
      </c>
      <c r="AC165" s="3">
        <v>22</v>
      </c>
      <c r="AD165" s="3" t="s">
        <v>121</v>
      </c>
      <c r="AE165" s="3"/>
      <c r="AF165" s="3"/>
    </row>
    <row r="166" spans="1:32" ht="12.75" hidden="1">
      <c r="A166" s="10"/>
      <c r="B166" s="14"/>
      <c r="C166" s="116"/>
      <c r="D166" s="28" t="s">
        <v>120</v>
      </c>
      <c r="E166" s="115"/>
      <c r="F166" s="115"/>
      <c r="G166" s="115"/>
      <c r="H166" s="52"/>
      <c r="I166" s="114"/>
      <c r="J166" s="19"/>
      <c r="K166" s="19"/>
      <c r="L166" s="19"/>
      <c r="M166" s="19"/>
      <c r="N166" s="19"/>
      <c r="O166" s="18"/>
      <c r="P166" s="5"/>
      <c r="Q166" s="4"/>
      <c r="R166" s="2"/>
      <c r="S166" s="2"/>
      <c r="T166" s="2"/>
      <c r="U166" s="2"/>
      <c r="V166" s="2"/>
      <c r="W166" s="3"/>
      <c r="X166" s="3">
        <v>23</v>
      </c>
      <c r="Y166" s="3" t="s">
        <v>119</v>
      </c>
      <c r="Z166" s="3">
        <v>23</v>
      </c>
      <c r="AA166" s="3"/>
      <c r="AB166" s="3">
        <v>23</v>
      </c>
      <c r="AC166" s="3">
        <v>23</v>
      </c>
      <c r="AD166" s="3" t="s">
        <v>119</v>
      </c>
      <c r="AE166" s="3"/>
      <c r="AF166" s="3"/>
    </row>
    <row r="167" spans="1:32" ht="12.75" hidden="1">
      <c r="A167" s="10"/>
      <c r="B167" s="14"/>
      <c r="C167" s="116"/>
      <c r="D167" s="28" t="s">
        <v>118</v>
      </c>
      <c r="E167" s="115"/>
      <c r="F167" s="115"/>
      <c r="G167" s="115"/>
      <c r="H167" s="52"/>
      <c r="I167" s="114"/>
      <c r="J167" s="19"/>
      <c r="K167" s="19"/>
      <c r="L167" s="19"/>
      <c r="M167" s="19"/>
      <c r="N167" s="19"/>
      <c r="O167" s="18"/>
      <c r="P167" s="5"/>
      <c r="Q167" s="4"/>
      <c r="R167" s="2"/>
      <c r="S167" s="2"/>
      <c r="T167" s="2"/>
      <c r="U167" s="2"/>
      <c r="V167" s="2"/>
      <c r="W167" s="3"/>
      <c r="X167" s="3">
        <v>24</v>
      </c>
      <c r="Y167" s="3" t="s">
        <v>117</v>
      </c>
      <c r="Z167" s="3">
        <v>24</v>
      </c>
      <c r="AA167" s="3"/>
      <c r="AB167" s="3">
        <v>24</v>
      </c>
      <c r="AC167" s="3">
        <v>24</v>
      </c>
      <c r="AD167" s="3" t="s">
        <v>117</v>
      </c>
      <c r="AE167" s="3"/>
      <c r="AF167" s="3"/>
    </row>
    <row r="168" spans="1:32" ht="12.75" hidden="1">
      <c r="A168" s="10"/>
      <c r="B168" s="14"/>
      <c r="C168" s="116"/>
      <c r="D168" s="28" t="s">
        <v>116</v>
      </c>
      <c r="E168" s="115"/>
      <c r="F168" s="115"/>
      <c r="G168" s="115"/>
      <c r="H168" s="52"/>
      <c r="I168" s="114"/>
      <c r="J168" s="19"/>
      <c r="K168" s="19"/>
      <c r="L168" s="19"/>
      <c r="M168" s="19"/>
      <c r="N168" s="19"/>
      <c r="O168" s="18"/>
      <c r="P168" s="5"/>
      <c r="Q168" s="4"/>
      <c r="R168" s="2"/>
      <c r="S168" s="2"/>
      <c r="T168" s="2"/>
      <c r="U168" s="2"/>
      <c r="V168" s="2"/>
      <c r="W168" s="3"/>
      <c r="X168" s="3">
        <v>25</v>
      </c>
      <c r="Y168" s="3" t="s">
        <v>115</v>
      </c>
      <c r="Z168" s="3">
        <v>25</v>
      </c>
      <c r="AA168" s="3"/>
      <c r="AB168" s="3">
        <v>25</v>
      </c>
      <c r="AC168" s="3">
        <v>25</v>
      </c>
      <c r="AD168" s="3" t="s">
        <v>115</v>
      </c>
      <c r="AE168" s="3"/>
      <c r="AF168" s="3"/>
    </row>
    <row r="169" spans="1:32" ht="12.75" hidden="1">
      <c r="A169" s="10"/>
      <c r="B169" s="14"/>
      <c r="C169" s="116"/>
      <c r="D169" s="28" t="s">
        <v>114</v>
      </c>
      <c r="E169" s="115"/>
      <c r="F169" s="115"/>
      <c r="G169" s="115"/>
      <c r="H169" s="52"/>
      <c r="I169" s="114"/>
      <c r="J169" s="19"/>
      <c r="K169" s="19"/>
      <c r="L169" s="19"/>
      <c r="M169" s="19"/>
      <c r="N169" s="19"/>
      <c r="O169" s="18"/>
      <c r="P169" s="5"/>
      <c r="Q169" s="4"/>
      <c r="R169" s="2"/>
      <c r="S169" s="2"/>
      <c r="T169" s="2"/>
      <c r="U169" s="2"/>
      <c r="V169" s="2"/>
      <c r="W169" s="3"/>
      <c r="X169" s="3">
        <v>26</v>
      </c>
      <c r="Y169" s="3" t="s">
        <v>113</v>
      </c>
      <c r="Z169" s="3">
        <v>26</v>
      </c>
      <c r="AA169" s="3"/>
      <c r="AB169" s="3">
        <v>26</v>
      </c>
      <c r="AC169" s="3">
        <v>26</v>
      </c>
      <c r="AD169" s="3" t="s">
        <v>113</v>
      </c>
      <c r="AE169" s="3"/>
      <c r="AF169" s="3"/>
    </row>
    <row r="170" spans="1:32" ht="12.75" hidden="1">
      <c r="A170" s="10"/>
      <c r="B170" s="14"/>
      <c r="C170" s="116"/>
      <c r="D170" s="28" t="s">
        <v>112</v>
      </c>
      <c r="E170" s="115"/>
      <c r="F170" s="115"/>
      <c r="G170" s="115"/>
      <c r="H170" s="52"/>
      <c r="I170" s="114"/>
      <c r="J170" s="19"/>
      <c r="K170" s="19"/>
      <c r="L170" s="19"/>
      <c r="M170" s="19"/>
      <c r="N170" s="19"/>
      <c r="O170" s="18"/>
      <c r="P170" s="5"/>
      <c r="Q170" s="4"/>
      <c r="R170" s="2"/>
      <c r="S170" s="2"/>
      <c r="T170" s="2"/>
      <c r="U170" s="2"/>
      <c r="V170" s="2"/>
      <c r="W170" s="3"/>
      <c r="X170" s="3">
        <v>27</v>
      </c>
      <c r="Y170" s="3" t="s">
        <v>111</v>
      </c>
      <c r="Z170" s="3">
        <v>27</v>
      </c>
      <c r="AA170" s="3"/>
      <c r="AB170" s="3">
        <v>27</v>
      </c>
      <c r="AC170" s="3">
        <v>27</v>
      </c>
      <c r="AD170" s="3" t="s">
        <v>111</v>
      </c>
      <c r="AE170" s="3"/>
      <c r="AF170" s="3"/>
    </row>
    <row r="171" spans="1:32" ht="12.75" hidden="1">
      <c r="A171" s="10"/>
      <c r="B171" s="14"/>
      <c r="C171" s="116"/>
      <c r="D171" s="28" t="s">
        <v>110</v>
      </c>
      <c r="E171" s="115"/>
      <c r="F171" s="115"/>
      <c r="G171" s="115"/>
      <c r="H171" s="52"/>
      <c r="I171" s="114"/>
      <c r="J171" s="19"/>
      <c r="K171" s="19"/>
      <c r="L171" s="19"/>
      <c r="M171" s="19"/>
      <c r="N171" s="19"/>
      <c r="O171" s="18"/>
      <c r="P171" s="5"/>
      <c r="Q171" s="4"/>
      <c r="R171" s="2"/>
      <c r="S171" s="2"/>
      <c r="T171" s="2"/>
      <c r="U171" s="2"/>
      <c r="V171" s="2"/>
      <c r="W171" s="3"/>
      <c r="X171" s="3">
        <v>28</v>
      </c>
      <c r="Y171" s="3" t="s">
        <v>109</v>
      </c>
      <c r="Z171" s="3">
        <v>28</v>
      </c>
      <c r="AA171" s="3"/>
      <c r="AB171" s="3">
        <v>28</v>
      </c>
      <c r="AC171" s="3">
        <v>28</v>
      </c>
      <c r="AD171" s="3" t="s">
        <v>109</v>
      </c>
      <c r="AE171" s="3"/>
      <c r="AF171" s="3"/>
    </row>
    <row r="172" spans="1:32" ht="12.75" hidden="1">
      <c r="A172" s="10"/>
      <c r="B172" s="14"/>
      <c r="C172" s="116"/>
      <c r="D172" s="28" t="s">
        <v>108</v>
      </c>
      <c r="E172" s="115"/>
      <c r="F172" s="115"/>
      <c r="G172" s="115"/>
      <c r="H172" s="52"/>
      <c r="I172" s="114"/>
      <c r="J172" s="19"/>
      <c r="K172" s="19"/>
      <c r="L172" s="19"/>
      <c r="M172" s="19"/>
      <c r="N172" s="19"/>
      <c r="O172" s="18"/>
      <c r="P172" s="5"/>
      <c r="Q172" s="4"/>
      <c r="R172" s="2"/>
      <c r="S172" s="2"/>
      <c r="T172" s="2"/>
      <c r="U172" s="2"/>
      <c r="V172" s="2"/>
      <c r="W172" s="3"/>
      <c r="X172" s="3">
        <v>29</v>
      </c>
      <c r="Y172" s="3" t="s">
        <v>107</v>
      </c>
      <c r="Z172" s="3">
        <v>29</v>
      </c>
      <c r="AA172" s="3"/>
      <c r="AB172" s="3">
        <v>29</v>
      </c>
      <c r="AC172" s="3">
        <v>29</v>
      </c>
      <c r="AD172" s="3" t="s">
        <v>107</v>
      </c>
      <c r="AE172" s="3"/>
      <c r="AF172" s="3"/>
    </row>
    <row r="173" spans="1:32" ht="12.75" hidden="1">
      <c r="A173" s="10"/>
      <c r="B173" s="14"/>
      <c r="C173" s="116"/>
      <c r="D173" s="28" t="s">
        <v>106</v>
      </c>
      <c r="E173" s="115"/>
      <c r="F173" s="115"/>
      <c r="G173" s="115"/>
      <c r="H173" s="52"/>
      <c r="I173" s="114"/>
      <c r="J173" s="19"/>
      <c r="K173" s="19"/>
      <c r="L173" s="19"/>
      <c r="M173" s="19"/>
      <c r="N173" s="19"/>
      <c r="O173" s="18"/>
      <c r="P173" s="5"/>
      <c r="Q173" s="4"/>
      <c r="R173" s="2"/>
      <c r="S173" s="2"/>
      <c r="T173" s="2"/>
      <c r="U173" s="2"/>
      <c r="V173" s="2"/>
      <c r="W173" s="3"/>
      <c r="X173" s="3">
        <v>30</v>
      </c>
      <c r="Y173" s="3" t="s">
        <v>105</v>
      </c>
      <c r="Z173" s="3">
        <v>30</v>
      </c>
      <c r="AA173" s="3"/>
      <c r="AB173" s="3">
        <v>30</v>
      </c>
      <c r="AC173" s="3">
        <v>30</v>
      </c>
      <c r="AD173" s="3" t="s">
        <v>105</v>
      </c>
      <c r="AE173" s="3"/>
      <c r="AF173" s="3"/>
    </row>
    <row r="174" spans="1:32" ht="12.75" hidden="1">
      <c r="A174" s="10"/>
      <c r="B174" s="14"/>
      <c r="C174" s="116"/>
      <c r="D174" s="28" t="s">
        <v>104</v>
      </c>
      <c r="E174" s="115"/>
      <c r="F174" s="115"/>
      <c r="G174" s="115"/>
      <c r="H174" s="52"/>
      <c r="I174" s="114"/>
      <c r="J174" s="19"/>
      <c r="K174" s="19"/>
      <c r="L174" s="19"/>
      <c r="M174" s="19"/>
      <c r="N174" s="19"/>
      <c r="O174" s="18"/>
      <c r="P174" s="5"/>
      <c r="Q174" s="4"/>
      <c r="R174" s="2"/>
      <c r="S174" s="2"/>
      <c r="T174" s="2"/>
      <c r="U174" s="2"/>
      <c r="V174" s="2"/>
      <c r="W174" s="3"/>
      <c r="X174" s="3">
        <v>31</v>
      </c>
      <c r="Y174" s="3" t="s">
        <v>103</v>
      </c>
      <c r="Z174" s="3">
        <v>31</v>
      </c>
      <c r="AA174" s="3"/>
      <c r="AB174" s="3">
        <v>31</v>
      </c>
      <c r="AC174" s="3">
        <v>31</v>
      </c>
      <c r="AD174" s="3" t="s">
        <v>103</v>
      </c>
      <c r="AE174" s="3"/>
      <c r="AF174" s="3"/>
    </row>
    <row r="175" spans="1:32" ht="12.75" hidden="1">
      <c r="A175" s="10"/>
      <c r="B175" s="14"/>
      <c r="C175" s="116"/>
      <c r="D175" s="28" t="s">
        <v>102</v>
      </c>
      <c r="E175" s="115"/>
      <c r="F175" s="115"/>
      <c r="G175" s="115"/>
      <c r="H175" s="52"/>
      <c r="I175" s="114"/>
      <c r="J175" s="19"/>
      <c r="K175" s="19"/>
      <c r="L175" s="19"/>
      <c r="M175" s="19"/>
      <c r="N175" s="19"/>
      <c r="O175" s="18"/>
      <c r="P175" s="5"/>
      <c r="Q175" s="4"/>
      <c r="R175" s="2"/>
      <c r="S175" s="2"/>
      <c r="T175" s="2"/>
      <c r="U175" s="2"/>
      <c r="V175" s="2"/>
      <c r="W175" s="3"/>
      <c r="X175" s="3">
        <v>32</v>
      </c>
      <c r="Y175" s="3" t="s">
        <v>101</v>
      </c>
      <c r="Z175" s="3">
        <v>32</v>
      </c>
      <c r="AA175" s="3"/>
      <c r="AB175" s="3">
        <v>32</v>
      </c>
      <c r="AC175" s="3">
        <v>32</v>
      </c>
      <c r="AD175" s="3" t="s">
        <v>101</v>
      </c>
      <c r="AE175" s="3"/>
      <c r="AF175" s="3"/>
    </row>
    <row r="176" spans="1:32" ht="12.75" hidden="1">
      <c r="A176" s="10"/>
      <c r="B176" s="14"/>
      <c r="C176" s="116"/>
      <c r="D176" s="28" t="s">
        <v>100</v>
      </c>
      <c r="E176" s="115"/>
      <c r="F176" s="115"/>
      <c r="G176" s="115"/>
      <c r="H176" s="52"/>
      <c r="I176" s="114"/>
      <c r="J176" s="19"/>
      <c r="K176" s="19"/>
      <c r="L176" s="19"/>
      <c r="M176" s="19"/>
      <c r="N176" s="19"/>
      <c r="O176" s="18"/>
      <c r="P176" s="5"/>
      <c r="Q176" s="4"/>
      <c r="R176" s="2"/>
      <c r="S176" s="2"/>
      <c r="T176" s="2"/>
      <c r="U176" s="2"/>
      <c r="V176" s="2"/>
      <c r="W176" s="3"/>
      <c r="X176" s="3">
        <v>33</v>
      </c>
      <c r="Y176" s="3" t="s">
        <v>99</v>
      </c>
      <c r="Z176" s="3">
        <v>33</v>
      </c>
      <c r="AA176" s="3"/>
      <c r="AB176" s="3">
        <v>33</v>
      </c>
      <c r="AC176" s="3">
        <v>33</v>
      </c>
      <c r="AD176" s="3" t="s">
        <v>99</v>
      </c>
      <c r="AE176" s="3"/>
      <c r="AF176" s="3"/>
    </row>
    <row r="177" spans="1:32" ht="12.75" hidden="1">
      <c r="A177" s="10"/>
      <c r="B177" s="14"/>
      <c r="C177" s="116"/>
      <c r="D177" s="28" t="s">
        <v>98</v>
      </c>
      <c r="E177" s="115"/>
      <c r="F177" s="115"/>
      <c r="G177" s="115"/>
      <c r="H177" s="52"/>
      <c r="I177" s="114"/>
      <c r="J177" s="19"/>
      <c r="K177" s="19"/>
      <c r="L177" s="19"/>
      <c r="M177" s="19"/>
      <c r="N177" s="19"/>
      <c r="O177" s="18"/>
      <c r="P177" s="5"/>
      <c r="Q177" s="4"/>
      <c r="R177" s="2"/>
      <c r="S177" s="2"/>
      <c r="T177" s="2"/>
      <c r="U177" s="2"/>
      <c r="V177" s="2"/>
      <c r="W177" s="3"/>
      <c r="X177" s="3">
        <v>34</v>
      </c>
      <c r="Y177" s="3" t="s">
        <v>97</v>
      </c>
      <c r="Z177" s="3">
        <v>34</v>
      </c>
      <c r="AA177" s="3"/>
      <c r="AB177" s="3">
        <v>34</v>
      </c>
      <c r="AC177" s="3">
        <v>34</v>
      </c>
      <c r="AD177" s="3" t="s">
        <v>97</v>
      </c>
      <c r="AE177" s="3"/>
      <c r="AF177" s="3"/>
    </row>
    <row r="178" spans="1:32" ht="12.75" hidden="1">
      <c r="A178" s="10"/>
      <c r="B178" s="14"/>
      <c r="C178" s="116"/>
      <c r="D178" s="28" t="s">
        <v>96</v>
      </c>
      <c r="E178" s="115"/>
      <c r="F178" s="115"/>
      <c r="G178" s="115"/>
      <c r="H178" s="52"/>
      <c r="I178" s="114"/>
      <c r="J178" s="19"/>
      <c r="K178" s="19"/>
      <c r="L178" s="19"/>
      <c r="M178" s="19"/>
      <c r="N178" s="19"/>
      <c r="O178" s="18"/>
      <c r="P178" s="5"/>
      <c r="Q178" s="4"/>
      <c r="R178" s="2"/>
      <c r="S178" s="2"/>
      <c r="T178" s="2"/>
      <c r="U178" s="2"/>
      <c r="V178" s="2"/>
      <c r="W178" s="3"/>
      <c r="X178" s="3">
        <v>35</v>
      </c>
      <c r="Y178" s="3" t="s">
        <v>95</v>
      </c>
      <c r="Z178" s="3">
        <v>35</v>
      </c>
      <c r="AA178" s="3"/>
      <c r="AB178" s="3">
        <v>35</v>
      </c>
      <c r="AC178" s="3">
        <v>35</v>
      </c>
      <c r="AD178" s="3" t="s">
        <v>95</v>
      </c>
      <c r="AE178" s="3"/>
      <c r="AF178" s="3"/>
    </row>
    <row r="179" spans="1:32" ht="12.75" hidden="1">
      <c r="A179" s="10"/>
      <c r="B179" s="14"/>
      <c r="C179" s="116"/>
      <c r="D179" s="28" t="s">
        <v>94</v>
      </c>
      <c r="E179" s="115"/>
      <c r="F179" s="115"/>
      <c r="G179" s="115"/>
      <c r="H179" s="52"/>
      <c r="I179" s="114"/>
      <c r="J179" s="19"/>
      <c r="K179" s="19"/>
      <c r="L179" s="19"/>
      <c r="M179" s="19"/>
      <c r="N179" s="19"/>
      <c r="O179" s="18"/>
      <c r="P179" s="5"/>
      <c r="Q179" s="4"/>
      <c r="R179" s="2"/>
      <c r="S179" s="2"/>
      <c r="T179" s="2"/>
      <c r="U179" s="2"/>
      <c r="V179" s="2"/>
      <c r="W179" s="3"/>
      <c r="X179" s="3">
        <v>36</v>
      </c>
      <c r="Y179" s="3" t="s">
        <v>93</v>
      </c>
      <c r="Z179" s="3">
        <v>36</v>
      </c>
      <c r="AA179" s="3"/>
      <c r="AB179" s="3">
        <v>36</v>
      </c>
      <c r="AC179" s="3">
        <v>36</v>
      </c>
      <c r="AD179" s="3" t="s">
        <v>93</v>
      </c>
      <c r="AE179" s="3"/>
      <c r="AF179" s="3"/>
    </row>
    <row r="180" spans="1:32" ht="12.75" hidden="1">
      <c r="A180" s="10"/>
      <c r="B180" s="14"/>
      <c r="C180" s="116"/>
      <c r="D180" s="28" t="s">
        <v>92</v>
      </c>
      <c r="E180" s="115"/>
      <c r="F180" s="115"/>
      <c r="G180" s="115"/>
      <c r="H180" s="52"/>
      <c r="I180" s="114"/>
      <c r="J180" s="19"/>
      <c r="K180" s="19"/>
      <c r="L180" s="19"/>
      <c r="M180" s="19"/>
      <c r="N180" s="19"/>
      <c r="O180" s="18"/>
      <c r="P180" s="5"/>
      <c r="Q180" s="4"/>
      <c r="R180" s="2"/>
      <c r="S180" s="2"/>
      <c r="T180" s="2"/>
      <c r="U180" s="2"/>
      <c r="V180" s="2"/>
      <c r="W180" s="3"/>
      <c r="X180" s="3">
        <v>37</v>
      </c>
      <c r="Y180" s="3" t="s">
        <v>91</v>
      </c>
      <c r="Z180" s="3">
        <v>37</v>
      </c>
      <c r="AA180" s="3"/>
      <c r="AB180" s="3">
        <v>37</v>
      </c>
      <c r="AC180" s="3">
        <v>37</v>
      </c>
      <c r="AD180" s="3" t="s">
        <v>91</v>
      </c>
      <c r="AE180" s="3"/>
      <c r="AF180" s="3"/>
    </row>
    <row r="181" spans="1:32" ht="12.75" hidden="1">
      <c r="A181" s="10"/>
      <c r="B181" s="14"/>
      <c r="C181" s="116"/>
      <c r="D181" s="117" t="s">
        <v>90</v>
      </c>
      <c r="E181" s="115"/>
      <c r="F181" s="115"/>
      <c r="G181" s="115"/>
      <c r="H181" s="52"/>
      <c r="I181" s="114"/>
      <c r="J181" s="19"/>
      <c r="K181" s="19"/>
      <c r="L181" s="19"/>
      <c r="M181" s="19"/>
      <c r="N181" s="19"/>
      <c r="O181" s="18"/>
      <c r="P181" s="5"/>
      <c r="Q181" s="4"/>
      <c r="R181" s="2"/>
      <c r="S181" s="2"/>
      <c r="T181" s="2"/>
      <c r="U181" s="2"/>
      <c r="V181" s="2"/>
      <c r="W181" s="3"/>
      <c r="X181" s="3">
        <v>38</v>
      </c>
      <c r="Y181" s="3" t="s">
        <v>89</v>
      </c>
      <c r="Z181" s="3">
        <v>38</v>
      </c>
      <c r="AA181" s="3"/>
      <c r="AB181" s="3">
        <v>38</v>
      </c>
      <c r="AC181" s="3">
        <v>38</v>
      </c>
      <c r="AD181" s="3" t="s">
        <v>89</v>
      </c>
      <c r="AE181" s="3"/>
      <c r="AF181" s="3"/>
    </row>
    <row r="182" spans="1:32" ht="12.75" hidden="1">
      <c r="A182" s="10"/>
      <c r="B182" s="14"/>
      <c r="C182" s="116"/>
      <c r="D182" s="28" t="s">
        <v>88</v>
      </c>
      <c r="E182" s="115"/>
      <c r="F182" s="115"/>
      <c r="G182" s="115"/>
      <c r="H182" s="52"/>
      <c r="I182" s="114"/>
      <c r="J182" s="19"/>
      <c r="K182" s="19"/>
      <c r="L182" s="19"/>
      <c r="M182" s="19"/>
      <c r="N182" s="19"/>
      <c r="O182" s="18"/>
      <c r="P182" s="5"/>
      <c r="Q182" s="4"/>
      <c r="R182" s="2"/>
      <c r="S182" s="2"/>
      <c r="T182" s="2"/>
      <c r="U182" s="2"/>
      <c r="V182" s="2"/>
      <c r="W182" s="3"/>
      <c r="X182" s="3">
        <v>39</v>
      </c>
      <c r="Y182" s="3" t="s">
        <v>87</v>
      </c>
      <c r="Z182" s="3">
        <v>39</v>
      </c>
      <c r="AA182" s="3"/>
      <c r="AB182" s="3">
        <v>39</v>
      </c>
      <c r="AC182" s="3">
        <v>39</v>
      </c>
      <c r="AD182" s="3" t="s">
        <v>87</v>
      </c>
      <c r="AE182" s="3"/>
      <c r="AF182" s="3"/>
    </row>
    <row r="183" spans="1:32" ht="3" hidden="1" customHeight="1">
      <c r="A183" s="10"/>
      <c r="B183" s="14"/>
      <c r="C183" s="113"/>
      <c r="D183" s="112"/>
      <c r="E183" s="112"/>
      <c r="F183" s="112"/>
      <c r="G183" s="112"/>
      <c r="H183" s="110"/>
      <c r="I183" s="111"/>
      <c r="J183" s="111"/>
      <c r="K183" s="110"/>
      <c r="L183" s="110"/>
      <c r="M183" s="110"/>
      <c r="N183" s="110"/>
      <c r="O183" s="109"/>
      <c r="P183" s="5"/>
      <c r="Q183" s="4"/>
      <c r="R183" s="2"/>
      <c r="S183" s="2"/>
      <c r="T183" s="2"/>
      <c r="U183" s="2"/>
      <c r="V183" s="2"/>
      <c r="W183" s="3"/>
      <c r="X183" s="3">
        <v>40</v>
      </c>
      <c r="Y183" s="3" t="s">
        <v>86</v>
      </c>
      <c r="Z183" s="3">
        <v>40</v>
      </c>
      <c r="AA183" s="3"/>
      <c r="AB183" s="3">
        <v>40</v>
      </c>
      <c r="AC183" s="3">
        <v>40</v>
      </c>
      <c r="AD183" s="3" t="s">
        <v>86</v>
      </c>
      <c r="AE183" s="3"/>
      <c r="AF183" s="3"/>
    </row>
    <row r="184" spans="1:32" s="96" customFormat="1" ht="24" hidden="1">
      <c r="A184" s="108"/>
      <c r="B184" s="107"/>
      <c r="C184" s="106" t="s">
        <v>85</v>
      </c>
      <c r="D184" s="104" t="s">
        <v>84</v>
      </c>
      <c r="E184" s="105"/>
      <c r="F184" s="105"/>
      <c r="G184" s="105"/>
      <c r="H184" s="105"/>
      <c r="I184" s="105"/>
      <c r="J184" s="105"/>
      <c r="K184" s="103"/>
      <c r="L184" s="104" t="s">
        <v>83</v>
      </c>
      <c r="M184" s="103"/>
      <c r="N184" s="102" t="s">
        <v>82</v>
      </c>
      <c r="O184" s="101"/>
      <c r="P184" s="100"/>
      <c r="Q184" s="99"/>
      <c r="R184" s="98"/>
      <c r="S184" s="98"/>
      <c r="T184" s="98"/>
      <c r="U184" s="98"/>
      <c r="V184" s="2"/>
      <c r="W184" s="97"/>
      <c r="X184" s="97">
        <v>41</v>
      </c>
      <c r="Y184" s="97" t="s">
        <v>81</v>
      </c>
      <c r="Z184" s="97">
        <v>41</v>
      </c>
      <c r="AA184" s="97"/>
      <c r="AB184" s="97">
        <v>41</v>
      </c>
      <c r="AC184" s="97">
        <v>41</v>
      </c>
      <c r="AD184" s="97" t="s">
        <v>81</v>
      </c>
      <c r="AE184" s="97"/>
      <c r="AF184" s="97"/>
    </row>
    <row r="185" spans="1:32" ht="12.75" hidden="1">
      <c r="A185" s="10"/>
      <c r="B185" s="14"/>
      <c r="C185" s="95"/>
      <c r="D185" s="90" t="s">
        <v>80</v>
      </c>
      <c r="E185" s="94"/>
      <c r="F185" s="20"/>
      <c r="G185" s="93"/>
      <c r="H185" s="93"/>
      <c r="I185" s="91"/>
      <c r="J185" s="92"/>
      <c r="K185" s="91"/>
      <c r="L185" s="90"/>
      <c r="M185" s="90"/>
      <c r="N185" s="82"/>
      <c r="O185" s="81"/>
      <c r="P185" s="76"/>
      <c r="Q185" s="4"/>
      <c r="R185" s="2"/>
      <c r="S185" s="2"/>
      <c r="T185" s="2"/>
      <c r="U185" s="2"/>
      <c r="V185" s="2"/>
      <c r="W185" s="3"/>
      <c r="X185" s="3">
        <v>42</v>
      </c>
      <c r="Y185" s="3" t="s">
        <v>79</v>
      </c>
      <c r="Z185" s="3">
        <v>42</v>
      </c>
      <c r="AA185" s="3"/>
      <c r="AB185" s="3">
        <v>42</v>
      </c>
      <c r="AC185" s="3">
        <v>42</v>
      </c>
      <c r="AD185" s="3" t="s">
        <v>79</v>
      </c>
      <c r="AE185" s="3"/>
      <c r="AF185" s="3"/>
    </row>
    <row r="186" spans="1:32" ht="12.75" hidden="1">
      <c r="A186" s="10"/>
      <c r="B186" s="14"/>
      <c r="C186" s="89"/>
      <c r="D186" s="83" t="s">
        <v>78</v>
      </c>
      <c r="E186" s="88"/>
      <c r="F186" s="87"/>
      <c r="G186" s="86"/>
      <c r="H186" s="86"/>
      <c r="I186" s="84"/>
      <c r="J186" s="85"/>
      <c r="K186" s="84"/>
      <c r="L186" s="83"/>
      <c r="M186" s="83"/>
      <c r="N186" s="82"/>
      <c r="O186" s="81"/>
      <c r="P186" s="76"/>
      <c r="Q186" s="4"/>
      <c r="R186" s="2"/>
      <c r="S186" s="2"/>
      <c r="T186" s="2"/>
      <c r="U186" s="2"/>
      <c r="V186" s="2"/>
      <c r="W186" s="3"/>
      <c r="X186" s="3">
        <v>43</v>
      </c>
      <c r="Y186" s="3" t="s">
        <v>77</v>
      </c>
      <c r="Z186" s="3">
        <v>43</v>
      </c>
      <c r="AA186" s="3"/>
      <c r="AB186" s="3">
        <v>43</v>
      </c>
      <c r="AC186" s="3">
        <v>43</v>
      </c>
      <c r="AD186" s="3" t="s">
        <v>77</v>
      </c>
      <c r="AE186" s="3"/>
      <c r="AF186" s="3"/>
    </row>
    <row r="187" spans="1:32" ht="12.75" hidden="1">
      <c r="A187" s="10"/>
      <c r="B187" s="14"/>
      <c r="C187" s="89"/>
      <c r="D187" s="83" t="s">
        <v>76</v>
      </c>
      <c r="E187" s="88"/>
      <c r="F187" s="87"/>
      <c r="G187" s="86"/>
      <c r="H187" s="86"/>
      <c r="I187" s="84"/>
      <c r="J187" s="85"/>
      <c r="K187" s="84"/>
      <c r="L187" s="83"/>
      <c r="M187" s="83"/>
      <c r="N187" s="82"/>
      <c r="O187" s="81"/>
      <c r="P187" s="76"/>
      <c r="Q187" s="4"/>
      <c r="R187" s="2"/>
      <c r="S187" s="2"/>
      <c r="T187" s="2"/>
      <c r="U187" s="2"/>
      <c r="V187" s="2"/>
      <c r="W187" s="3"/>
      <c r="X187" s="3">
        <v>44</v>
      </c>
      <c r="Y187" s="3" t="s">
        <v>75</v>
      </c>
      <c r="Z187" s="3">
        <v>44</v>
      </c>
      <c r="AA187" s="3"/>
      <c r="AB187" s="3">
        <v>44</v>
      </c>
      <c r="AC187" s="3">
        <v>44</v>
      </c>
      <c r="AD187" s="3" t="s">
        <v>75</v>
      </c>
      <c r="AE187" s="3"/>
      <c r="AF187" s="3"/>
    </row>
    <row r="188" spans="1:32" ht="15" hidden="1" customHeight="1">
      <c r="A188" s="10"/>
      <c r="B188" s="14"/>
      <c r="C188" s="80" t="str">
        <f>IF(C82&lt;&gt;"",C82,"")</f>
        <v/>
      </c>
      <c r="D188" s="75" t="str">
        <f>IF(D82&lt;&gt;"",D82,"")</f>
        <v/>
      </c>
      <c r="E188" s="74"/>
      <c r="F188" s="74"/>
      <c r="G188" s="74"/>
      <c r="H188" s="74"/>
      <c r="I188" s="74"/>
      <c r="J188" s="74"/>
      <c r="K188" s="73"/>
      <c r="L188" s="79" t="str">
        <f>IF(J82&lt;&gt;"",J82,"")</f>
        <v/>
      </c>
      <c r="M188" s="79"/>
      <c r="N188" s="78"/>
      <c r="O188" s="77"/>
      <c r="P188" s="76"/>
      <c r="Q188" s="4"/>
      <c r="R188" s="2"/>
      <c r="S188" s="2"/>
      <c r="T188" s="2"/>
      <c r="U188" s="2"/>
      <c r="V188" s="2"/>
      <c r="W188" s="3"/>
      <c r="X188" s="3">
        <v>45</v>
      </c>
      <c r="Y188" s="3" t="s">
        <v>74</v>
      </c>
      <c r="Z188" s="3">
        <v>45</v>
      </c>
      <c r="AA188" s="3"/>
      <c r="AB188" s="3">
        <v>45</v>
      </c>
      <c r="AC188" s="3">
        <v>45</v>
      </c>
      <c r="AD188" s="3" t="s">
        <v>74</v>
      </c>
      <c r="AE188" s="3"/>
      <c r="AF188" s="3"/>
    </row>
    <row r="189" spans="1:32" ht="15" hidden="1" customHeight="1">
      <c r="A189" s="10"/>
      <c r="B189" s="14"/>
      <c r="C189" s="72">
        <f>IF(C83&lt;&gt;"",C83,"")</f>
        <v>1</v>
      </c>
      <c r="D189" s="75" t="str">
        <f>IF(D83&lt;&gt;"",D83,"")</f>
        <v>PIPES</v>
      </c>
      <c r="E189" s="74"/>
      <c r="F189" s="74"/>
      <c r="G189" s="74"/>
      <c r="H189" s="74"/>
      <c r="I189" s="74"/>
      <c r="J189" s="74"/>
      <c r="K189" s="73"/>
      <c r="L189" s="68">
        <f>IF(J83&lt;&gt;"",J83,"")</f>
        <v>406655.1</v>
      </c>
      <c r="M189" s="68"/>
      <c r="N189" s="67"/>
      <c r="O189" s="66"/>
      <c r="P189" s="5"/>
      <c r="Q189" s="4"/>
      <c r="R189" s="2"/>
      <c r="S189" s="2"/>
      <c r="T189" s="2"/>
      <c r="U189" s="2"/>
      <c r="V189" s="2"/>
      <c r="W189" s="3"/>
      <c r="X189" s="3">
        <v>46</v>
      </c>
      <c r="Y189" s="3" t="s">
        <v>73</v>
      </c>
      <c r="Z189" s="3">
        <v>46</v>
      </c>
      <c r="AA189" s="3"/>
      <c r="AB189" s="3">
        <v>46</v>
      </c>
      <c r="AC189" s="3">
        <v>46</v>
      </c>
      <c r="AD189" s="3" t="s">
        <v>73</v>
      </c>
      <c r="AE189" s="3"/>
      <c r="AF189" s="3"/>
    </row>
    <row r="190" spans="1:32" ht="15" hidden="1" customHeight="1">
      <c r="A190" s="10"/>
      <c r="B190" s="14"/>
      <c r="C190" s="72" t="str">
        <f>IF(C84&lt;&gt;"",C84,"")</f>
        <v/>
      </c>
      <c r="D190" s="75" t="str">
        <f>IF(D84&lt;&gt;"",D84,"")</f>
        <v/>
      </c>
      <c r="E190" s="74"/>
      <c r="F190" s="74"/>
      <c r="G190" s="74"/>
      <c r="H190" s="74"/>
      <c r="I190" s="74"/>
      <c r="J190" s="74"/>
      <c r="K190" s="73"/>
      <c r="L190" s="68" t="str">
        <f>IF(J84&lt;&gt;"",J84,"")</f>
        <v/>
      </c>
      <c r="M190" s="68"/>
      <c r="N190" s="67"/>
      <c r="O190" s="66"/>
      <c r="P190" s="5"/>
      <c r="Q190" s="4"/>
      <c r="R190" s="2"/>
      <c r="S190" s="2"/>
      <c r="T190" s="2"/>
      <c r="U190" s="2"/>
      <c r="V190" s="2"/>
      <c r="W190" s="3"/>
      <c r="X190" s="3">
        <v>47</v>
      </c>
      <c r="Y190" s="3" t="s">
        <v>72</v>
      </c>
      <c r="Z190" s="3">
        <v>47</v>
      </c>
      <c r="AA190" s="3"/>
      <c r="AB190" s="3">
        <v>47</v>
      </c>
      <c r="AC190" s="3">
        <v>47</v>
      </c>
      <c r="AD190" s="3" t="s">
        <v>72</v>
      </c>
      <c r="AE190" s="3"/>
      <c r="AF190" s="3"/>
    </row>
    <row r="191" spans="1:32" ht="15" hidden="1" customHeight="1">
      <c r="A191" s="10"/>
      <c r="B191" s="14"/>
      <c r="C191" s="72">
        <f>IF(C85&lt;&gt;"",C85,"")</f>
        <v>2</v>
      </c>
      <c r="D191" s="75" t="str">
        <f>IF(D85&lt;&gt;"",D85,"")</f>
        <v>FITTINGS</v>
      </c>
      <c r="E191" s="74"/>
      <c r="F191" s="74"/>
      <c r="G191" s="74"/>
      <c r="H191" s="74"/>
      <c r="I191" s="74"/>
      <c r="J191" s="74"/>
      <c r="K191" s="73"/>
      <c r="L191" s="68">
        <f>IF(J85&lt;&gt;"",J85,"")</f>
        <v>1176</v>
      </c>
      <c r="M191" s="68"/>
      <c r="N191" s="67"/>
      <c r="O191" s="66"/>
      <c r="P191" s="5"/>
      <c r="Q191" s="4"/>
      <c r="R191" s="2"/>
      <c r="S191" s="2"/>
      <c r="T191" s="2"/>
      <c r="U191" s="2"/>
      <c r="V191" s="2"/>
      <c r="W191" s="3"/>
      <c r="X191" s="3">
        <v>48</v>
      </c>
      <c r="Y191" s="3" t="s">
        <v>71</v>
      </c>
      <c r="Z191" s="3">
        <v>48</v>
      </c>
      <c r="AA191" s="3"/>
      <c r="AB191" s="3">
        <v>48</v>
      </c>
      <c r="AC191" s="3">
        <v>48</v>
      </c>
      <c r="AD191" s="3" t="s">
        <v>71</v>
      </c>
      <c r="AE191" s="3"/>
      <c r="AF191" s="3"/>
    </row>
    <row r="192" spans="1:32" ht="15" hidden="1" customHeight="1">
      <c r="A192" s="10"/>
      <c r="B192" s="14"/>
      <c r="C192" s="72" t="str">
        <f>IF(C86&lt;&gt;"",C86,"")</f>
        <v/>
      </c>
      <c r="D192" s="75" t="str">
        <f>IF(D86&lt;&gt;"",D86,"")</f>
        <v/>
      </c>
      <c r="E192" s="74"/>
      <c r="F192" s="74"/>
      <c r="G192" s="74"/>
      <c r="H192" s="74"/>
      <c r="I192" s="74"/>
      <c r="J192" s="74"/>
      <c r="K192" s="73"/>
      <c r="L192" s="68" t="str">
        <f>IF(J86&lt;&gt;"",J86,"")</f>
        <v/>
      </c>
      <c r="M192" s="68"/>
      <c r="N192" s="67"/>
      <c r="O192" s="66"/>
      <c r="P192" s="5"/>
      <c r="Q192" s="4"/>
      <c r="R192" s="2"/>
      <c r="S192" s="2"/>
      <c r="T192" s="2"/>
      <c r="U192" s="2"/>
      <c r="V192" s="2"/>
      <c r="W192" s="3"/>
      <c r="X192" s="3">
        <v>49</v>
      </c>
      <c r="Y192" s="3" t="s">
        <v>70</v>
      </c>
      <c r="Z192" s="3">
        <v>49</v>
      </c>
      <c r="AA192" s="3"/>
      <c r="AB192" s="3">
        <v>49</v>
      </c>
      <c r="AC192" s="3">
        <v>49</v>
      </c>
      <c r="AD192" s="3" t="s">
        <v>70</v>
      </c>
      <c r="AE192" s="3"/>
      <c r="AF192" s="3"/>
    </row>
    <row r="193" spans="1:32" ht="15" hidden="1" customHeight="1">
      <c r="A193" s="10"/>
      <c r="B193" s="14"/>
      <c r="C193" s="72" t="str">
        <f>IF(C87&lt;&gt;"",C87,"")</f>
        <v/>
      </c>
      <c r="D193" s="75" t="str">
        <f>IF(D87&lt;&gt;"",D87,"")</f>
        <v/>
      </c>
      <c r="E193" s="74"/>
      <c r="F193" s="74"/>
      <c r="G193" s="74"/>
      <c r="H193" s="74"/>
      <c r="I193" s="74"/>
      <c r="J193" s="74"/>
      <c r="K193" s="73"/>
      <c r="L193" s="68" t="str">
        <f>IF(J87&lt;&gt;"",J87,"")</f>
        <v/>
      </c>
      <c r="M193" s="68"/>
      <c r="N193" s="67"/>
      <c r="O193" s="66"/>
      <c r="P193" s="5"/>
      <c r="Q193" s="4"/>
      <c r="R193" s="2"/>
      <c r="S193" s="2"/>
      <c r="T193" s="2"/>
      <c r="U193" s="2"/>
      <c r="V193" s="2"/>
      <c r="W193" s="3"/>
      <c r="X193" s="3">
        <v>50</v>
      </c>
      <c r="Y193" s="3" t="s">
        <v>69</v>
      </c>
      <c r="Z193" s="3">
        <v>50</v>
      </c>
      <c r="AA193" s="3"/>
      <c r="AB193" s="3">
        <v>50</v>
      </c>
      <c r="AC193" s="3">
        <v>50</v>
      </c>
      <c r="AD193" s="3" t="s">
        <v>69</v>
      </c>
      <c r="AE193" s="3"/>
      <c r="AF193" s="3"/>
    </row>
    <row r="194" spans="1:32" ht="15" hidden="1" customHeight="1">
      <c r="A194" s="10"/>
      <c r="B194" s="14"/>
      <c r="C194" s="72" t="str">
        <f>IF(C88&lt;&gt;"",C88,"")</f>
        <v/>
      </c>
      <c r="D194" s="75" t="str">
        <f>IF(D88&lt;&gt;"",D88,"")</f>
        <v/>
      </c>
      <c r="E194" s="74"/>
      <c r="F194" s="74"/>
      <c r="G194" s="74"/>
      <c r="H194" s="74"/>
      <c r="I194" s="74"/>
      <c r="J194" s="74"/>
      <c r="K194" s="73"/>
      <c r="L194" s="68" t="str">
        <f>IF(J88&lt;&gt;"",J88,"")</f>
        <v/>
      </c>
      <c r="M194" s="68"/>
      <c r="N194" s="67"/>
      <c r="O194" s="66"/>
      <c r="P194" s="5"/>
      <c r="Q194" s="4"/>
      <c r="R194" s="2"/>
      <c r="S194" s="2"/>
      <c r="T194" s="2"/>
      <c r="U194" s="2"/>
      <c r="V194" s="2"/>
      <c r="W194" s="3"/>
      <c r="X194" s="3">
        <v>51</v>
      </c>
      <c r="Y194" s="3" t="s">
        <v>68</v>
      </c>
      <c r="Z194" s="3">
        <v>51</v>
      </c>
      <c r="AA194" s="3"/>
      <c r="AB194" s="3">
        <v>51</v>
      </c>
      <c r="AC194" s="3">
        <v>51</v>
      </c>
      <c r="AD194" s="3" t="s">
        <v>68</v>
      </c>
      <c r="AE194" s="3"/>
      <c r="AF194" s="3"/>
    </row>
    <row r="195" spans="1:32" ht="15" hidden="1" customHeight="1">
      <c r="A195" s="10"/>
      <c r="B195" s="14"/>
      <c r="C195" s="72" t="str">
        <f>IF(C89&lt;&gt;"",C89,"")</f>
        <v/>
      </c>
      <c r="D195" s="75" t="str">
        <f>IF(D89&lt;&gt;"",D89,"")</f>
        <v/>
      </c>
      <c r="E195" s="74"/>
      <c r="F195" s="74"/>
      <c r="G195" s="74"/>
      <c r="H195" s="74"/>
      <c r="I195" s="74"/>
      <c r="J195" s="74"/>
      <c r="K195" s="73"/>
      <c r="L195" s="68" t="str">
        <f>IF(J89&lt;&gt;"",J89,"")</f>
        <v/>
      </c>
      <c r="M195" s="68"/>
      <c r="N195" s="67"/>
      <c r="O195" s="66"/>
      <c r="P195" s="5"/>
      <c r="Q195" s="4"/>
      <c r="R195" s="2"/>
      <c r="S195" s="2"/>
      <c r="T195" s="2"/>
      <c r="U195" s="2"/>
      <c r="V195" s="2"/>
      <c r="W195" s="3"/>
      <c r="X195" s="3">
        <v>52</v>
      </c>
      <c r="Y195" s="3" t="s">
        <v>67</v>
      </c>
      <c r="Z195" s="3">
        <v>52</v>
      </c>
      <c r="AA195" s="3"/>
      <c r="AB195" s="3">
        <v>52</v>
      </c>
      <c r="AC195" s="3">
        <v>52</v>
      </c>
      <c r="AD195" s="3" t="s">
        <v>67</v>
      </c>
      <c r="AE195" s="3"/>
      <c r="AF195" s="3"/>
    </row>
    <row r="196" spans="1:32" ht="15" hidden="1" customHeight="1">
      <c r="A196" s="10"/>
      <c r="B196" s="14"/>
      <c r="C196" s="72" t="str">
        <f>IF(C90&lt;&gt;"",C90,"")</f>
        <v/>
      </c>
      <c r="D196" s="75" t="str">
        <f>IF(D90&lt;&gt;"",D90,"")</f>
        <v/>
      </c>
      <c r="E196" s="74"/>
      <c r="F196" s="74"/>
      <c r="G196" s="74"/>
      <c r="H196" s="74"/>
      <c r="I196" s="74"/>
      <c r="J196" s="74"/>
      <c r="K196" s="73"/>
      <c r="L196" s="68" t="str">
        <f>IF(J90&lt;&gt;"",J90,"")</f>
        <v/>
      </c>
      <c r="M196" s="68"/>
      <c r="N196" s="67"/>
      <c r="O196" s="66"/>
      <c r="P196" s="5"/>
      <c r="Q196" s="4"/>
      <c r="R196" s="2"/>
      <c r="S196" s="2"/>
      <c r="T196" s="2"/>
      <c r="U196" s="2"/>
      <c r="V196" s="2"/>
      <c r="W196" s="3"/>
      <c r="X196" s="3">
        <v>53</v>
      </c>
      <c r="Y196" s="3" t="s">
        <v>66</v>
      </c>
      <c r="Z196" s="3">
        <v>53</v>
      </c>
      <c r="AA196" s="3"/>
      <c r="AB196" s="3">
        <v>53</v>
      </c>
      <c r="AC196" s="3">
        <v>53</v>
      </c>
      <c r="AD196" s="3" t="s">
        <v>66</v>
      </c>
      <c r="AE196" s="3"/>
      <c r="AF196" s="3"/>
    </row>
    <row r="197" spans="1:32" ht="15" hidden="1" customHeight="1">
      <c r="A197" s="10"/>
      <c r="B197" s="14"/>
      <c r="C197" s="72" t="str">
        <f>IF(C91&lt;&gt;"",C91,"")</f>
        <v/>
      </c>
      <c r="D197" s="75" t="str">
        <f>IF(D91&lt;&gt;"",D91,"")</f>
        <v/>
      </c>
      <c r="E197" s="74"/>
      <c r="F197" s="74"/>
      <c r="G197" s="74"/>
      <c r="H197" s="74"/>
      <c r="I197" s="74"/>
      <c r="J197" s="74"/>
      <c r="K197" s="73"/>
      <c r="L197" s="68" t="str">
        <f>IF(J91&lt;&gt;"",J91,"")</f>
        <v/>
      </c>
      <c r="M197" s="68"/>
      <c r="N197" s="67"/>
      <c r="O197" s="66"/>
      <c r="P197" s="5"/>
      <c r="Q197" s="4"/>
      <c r="R197" s="2"/>
      <c r="S197" s="2"/>
      <c r="T197" s="2"/>
      <c r="U197" s="2"/>
      <c r="V197" s="2"/>
      <c r="W197" s="3"/>
      <c r="X197" s="3">
        <v>54</v>
      </c>
      <c r="Y197" s="3" t="s">
        <v>65</v>
      </c>
      <c r="Z197" s="3">
        <v>54</v>
      </c>
      <c r="AA197" s="3"/>
      <c r="AB197" s="3">
        <v>54</v>
      </c>
      <c r="AC197" s="3">
        <v>54</v>
      </c>
      <c r="AD197" s="3" t="s">
        <v>65</v>
      </c>
      <c r="AE197" s="3"/>
      <c r="AF197" s="3"/>
    </row>
    <row r="198" spans="1:32" ht="15" hidden="1" customHeight="1">
      <c r="A198" s="10"/>
      <c r="B198" s="14"/>
      <c r="C198" s="72" t="str">
        <f>IF(C92&lt;&gt;"",C92,"")</f>
        <v/>
      </c>
      <c r="D198" s="75" t="str">
        <f>IF(D92&lt;&gt;"",D92,"")</f>
        <v/>
      </c>
      <c r="E198" s="74"/>
      <c r="F198" s="74"/>
      <c r="G198" s="74"/>
      <c r="H198" s="74"/>
      <c r="I198" s="74"/>
      <c r="J198" s="74"/>
      <c r="K198" s="73"/>
      <c r="L198" s="68" t="str">
        <f>IF(J92&lt;&gt;"",J92,"")</f>
        <v/>
      </c>
      <c r="M198" s="68"/>
      <c r="N198" s="67"/>
      <c r="O198" s="66"/>
      <c r="P198" s="5"/>
      <c r="Q198" s="4"/>
      <c r="R198" s="2"/>
      <c r="S198" s="2"/>
      <c r="T198" s="2"/>
      <c r="U198" s="2"/>
      <c r="V198" s="2"/>
      <c r="W198" s="3"/>
      <c r="X198" s="3">
        <v>55</v>
      </c>
      <c r="Y198" s="3" t="s">
        <v>64</v>
      </c>
      <c r="Z198" s="3">
        <v>55</v>
      </c>
      <c r="AA198" s="3"/>
      <c r="AB198" s="3">
        <v>55</v>
      </c>
      <c r="AC198" s="3">
        <v>55</v>
      </c>
      <c r="AD198" s="3" t="s">
        <v>64</v>
      </c>
      <c r="AE198" s="3"/>
      <c r="AF198" s="3"/>
    </row>
    <row r="199" spans="1:32" ht="15" hidden="1" customHeight="1">
      <c r="A199" s="10"/>
      <c r="B199" s="14"/>
      <c r="C199" s="72" t="str">
        <f>IF(C93&lt;&gt;"",C93,"")</f>
        <v/>
      </c>
      <c r="D199" s="75" t="str">
        <f>IF(D93&lt;&gt;"",D93,"")</f>
        <v/>
      </c>
      <c r="E199" s="74"/>
      <c r="F199" s="74"/>
      <c r="G199" s="74"/>
      <c r="H199" s="74"/>
      <c r="I199" s="74"/>
      <c r="J199" s="74"/>
      <c r="K199" s="73"/>
      <c r="L199" s="68" t="str">
        <f>IF(J93&lt;&gt;"",J93,"")</f>
        <v/>
      </c>
      <c r="M199" s="68"/>
      <c r="N199" s="67"/>
      <c r="O199" s="66"/>
      <c r="P199" s="5"/>
      <c r="Q199" s="4"/>
      <c r="R199" s="2"/>
      <c r="S199" s="2"/>
      <c r="T199" s="2"/>
      <c r="U199" s="2"/>
      <c r="V199" s="2"/>
      <c r="W199" s="3"/>
      <c r="X199" s="3">
        <v>56</v>
      </c>
      <c r="Y199" s="3" t="s">
        <v>63</v>
      </c>
      <c r="Z199" s="3">
        <v>56</v>
      </c>
      <c r="AA199" s="3"/>
      <c r="AB199" s="3">
        <v>56</v>
      </c>
      <c r="AC199" s="3">
        <v>56</v>
      </c>
      <c r="AD199" s="3" t="s">
        <v>63</v>
      </c>
      <c r="AE199" s="3"/>
      <c r="AF199" s="3"/>
    </row>
    <row r="200" spans="1:32" ht="15" hidden="1" customHeight="1">
      <c r="A200" s="10"/>
      <c r="B200" s="14"/>
      <c r="C200" s="72" t="str">
        <f>IF(C94&lt;&gt;"",C94,"")</f>
        <v/>
      </c>
      <c r="D200" s="75" t="str">
        <f>IF(D94&lt;&gt;"",D94,"")</f>
        <v/>
      </c>
      <c r="E200" s="74"/>
      <c r="F200" s="74"/>
      <c r="G200" s="74"/>
      <c r="H200" s="74"/>
      <c r="I200" s="74"/>
      <c r="J200" s="74"/>
      <c r="K200" s="73"/>
      <c r="L200" s="68" t="str">
        <f>IF(J94&lt;&gt;"",J94,"")</f>
        <v/>
      </c>
      <c r="M200" s="68"/>
      <c r="N200" s="67"/>
      <c r="O200" s="66"/>
      <c r="P200" s="5"/>
      <c r="Q200" s="4"/>
      <c r="R200" s="2"/>
      <c r="S200" s="2"/>
      <c r="T200" s="2"/>
      <c r="U200" s="2"/>
      <c r="V200" s="2"/>
      <c r="W200" s="3"/>
      <c r="X200" s="3">
        <v>57</v>
      </c>
      <c r="Y200" s="3" t="s">
        <v>62</v>
      </c>
      <c r="Z200" s="3">
        <v>57</v>
      </c>
      <c r="AA200" s="3"/>
      <c r="AB200" s="3">
        <v>57</v>
      </c>
      <c r="AC200" s="3">
        <v>57</v>
      </c>
      <c r="AD200" s="3" t="s">
        <v>62</v>
      </c>
      <c r="AE200" s="3"/>
      <c r="AF200" s="3"/>
    </row>
    <row r="201" spans="1:32" ht="15" hidden="1" customHeight="1">
      <c r="A201" s="10"/>
      <c r="B201" s="14"/>
      <c r="C201" s="72" t="str">
        <f>IF(C95&lt;&gt;"",C95,"")</f>
        <v/>
      </c>
      <c r="D201" s="75" t="str">
        <f>IF(D95&lt;&gt;"",D95,"")</f>
        <v/>
      </c>
      <c r="E201" s="74"/>
      <c r="F201" s="74"/>
      <c r="G201" s="74"/>
      <c r="H201" s="74"/>
      <c r="I201" s="74"/>
      <c r="J201" s="74"/>
      <c r="K201" s="73"/>
      <c r="L201" s="68" t="str">
        <f>IF(J95&lt;&gt;"",J95,"")</f>
        <v/>
      </c>
      <c r="M201" s="68"/>
      <c r="N201" s="67"/>
      <c r="O201" s="66"/>
      <c r="P201" s="5"/>
      <c r="Q201" s="4"/>
      <c r="R201" s="2"/>
      <c r="S201" s="2"/>
      <c r="T201" s="2"/>
      <c r="U201" s="2"/>
      <c r="V201" s="2"/>
      <c r="W201" s="3"/>
      <c r="X201" s="3">
        <v>58</v>
      </c>
      <c r="Y201" s="3" t="s">
        <v>61</v>
      </c>
      <c r="Z201" s="3">
        <v>58</v>
      </c>
      <c r="AA201" s="3"/>
      <c r="AB201" s="3">
        <v>58</v>
      </c>
      <c r="AC201" s="3">
        <v>58</v>
      </c>
      <c r="AD201" s="3" t="s">
        <v>61</v>
      </c>
      <c r="AE201" s="3"/>
      <c r="AF201" s="3"/>
    </row>
    <row r="202" spans="1:32" ht="15" hidden="1" customHeight="1">
      <c r="A202" s="10"/>
      <c r="B202" s="14"/>
      <c r="C202" s="72" t="str">
        <f>IF(C96&lt;&gt;"",C96,"")</f>
        <v/>
      </c>
      <c r="D202" s="75" t="str">
        <f>IF(D96&lt;&gt;"",D96,"")</f>
        <v/>
      </c>
      <c r="E202" s="74"/>
      <c r="F202" s="74"/>
      <c r="G202" s="74"/>
      <c r="H202" s="74"/>
      <c r="I202" s="74"/>
      <c r="J202" s="74"/>
      <c r="K202" s="73"/>
      <c r="L202" s="68" t="str">
        <f>IF(J96&lt;&gt;"",J96,"")</f>
        <v/>
      </c>
      <c r="M202" s="68"/>
      <c r="N202" s="67"/>
      <c r="O202" s="66"/>
      <c r="P202" s="5"/>
      <c r="Q202" s="4"/>
      <c r="R202" s="2"/>
      <c r="S202" s="2"/>
      <c r="T202" s="2"/>
      <c r="U202" s="2"/>
      <c r="V202" s="2"/>
      <c r="W202" s="3"/>
      <c r="X202" s="3">
        <v>59</v>
      </c>
      <c r="Y202" s="3" t="s">
        <v>60</v>
      </c>
      <c r="Z202" s="3">
        <v>59</v>
      </c>
      <c r="AA202" s="3"/>
      <c r="AB202" s="3">
        <v>59</v>
      </c>
      <c r="AC202" s="3">
        <v>59</v>
      </c>
      <c r="AD202" s="3" t="s">
        <v>60</v>
      </c>
      <c r="AE202" s="3"/>
      <c r="AF202" s="3"/>
    </row>
    <row r="203" spans="1:32" ht="15" hidden="1" customHeight="1">
      <c r="A203" s="10"/>
      <c r="B203" s="14"/>
      <c r="C203" s="72" t="str">
        <f>IF(C97&lt;&gt;"",C97,"")</f>
        <v/>
      </c>
      <c r="D203" s="75" t="str">
        <f>IF(D97&lt;&gt;"",D97,"")</f>
        <v/>
      </c>
      <c r="E203" s="74"/>
      <c r="F203" s="74"/>
      <c r="G203" s="74"/>
      <c r="H203" s="74"/>
      <c r="I203" s="74"/>
      <c r="J203" s="74"/>
      <c r="K203" s="73"/>
      <c r="L203" s="68" t="str">
        <f>IF(J97&lt;&gt;"",J97,"")</f>
        <v/>
      </c>
      <c r="M203" s="68"/>
      <c r="N203" s="67"/>
      <c r="O203" s="66"/>
      <c r="P203" s="5"/>
      <c r="Q203" s="4"/>
      <c r="R203" s="2"/>
      <c r="S203" s="2"/>
      <c r="T203" s="2"/>
      <c r="U203" s="2"/>
      <c r="V203" s="2"/>
      <c r="W203" s="3"/>
      <c r="X203" s="3">
        <v>60</v>
      </c>
      <c r="Y203" s="3" t="s">
        <v>59</v>
      </c>
      <c r="Z203" s="3">
        <v>60</v>
      </c>
      <c r="AA203" s="3"/>
      <c r="AB203" s="3">
        <v>60</v>
      </c>
      <c r="AC203" s="3">
        <v>60</v>
      </c>
      <c r="AD203" s="3" t="s">
        <v>59</v>
      </c>
      <c r="AE203" s="3"/>
      <c r="AF203" s="3"/>
    </row>
    <row r="204" spans="1:32" ht="15" hidden="1" customHeight="1">
      <c r="A204" s="10"/>
      <c r="B204" s="14"/>
      <c r="C204" s="72" t="str">
        <f>IF(C98&lt;&gt;"",C98,"")</f>
        <v/>
      </c>
      <c r="D204" s="75" t="str">
        <f>IF(D98&lt;&gt;"",D98,"")</f>
        <v/>
      </c>
      <c r="E204" s="74"/>
      <c r="F204" s="74"/>
      <c r="G204" s="74"/>
      <c r="H204" s="74"/>
      <c r="I204" s="74"/>
      <c r="J204" s="74"/>
      <c r="K204" s="73"/>
      <c r="L204" s="68" t="str">
        <f>IF(J98&lt;&gt;"",J98,"")</f>
        <v/>
      </c>
      <c r="M204" s="68"/>
      <c r="N204" s="67"/>
      <c r="O204" s="66"/>
      <c r="P204" s="5"/>
      <c r="Q204" s="4"/>
      <c r="R204" s="2"/>
      <c r="S204" s="2"/>
      <c r="T204" s="2"/>
      <c r="U204" s="2"/>
      <c r="V204" s="2"/>
      <c r="W204" s="3"/>
      <c r="X204" s="3">
        <v>61</v>
      </c>
      <c r="Y204" s="3" t="s">
        <v>58</v>
      </c>
      <c r="Z204" s="3">
        <v>61</v>
      </c>
      <c r="AA204" s="3"/>
      <c r="AB204" s="3">
        <v>61</v>
      </c>
      <c r="AC204" s="3">
        <v>61</v>
      </c>
      <c r="AD204" s="3" t="s">
        <v>58</v>
      </c>
      <c r="AE204" s="3"/>
      <c r="AF204" s="3"/>
    </row>
    <row r="205" spans="1:32" ht="15" hidden="1" customHeight="1">
      <c r="A205" s="10"/>
      <c r="B205" s="14"/>
      <c r="C205" s="72" t="str">
        <f>IF(C102&lt;&gt;"",C102,"")</f>
        <v/>
      </c>
      <c r="D205" s="75" t="str">
        <f>IF(D99&lt;&gt;"",D99,"")</f>
        <v/>
      </c>
      <c r="E205" s="74"/>
      <c r="F205" s="74"/>
      <c r="G205" s="74"/>
      <c r="H205" s="74"/>
      <c r="I205" s="74"/>
      <c r="J205" s="74"/>
      <c r="K205" s="73"/>
      <c r="L205" s="68"/>
      <c r="M205" s="68" t="str">
        <f>IF(L205&lt;&gt;"",ROUND(L205*J205,2),"")</f>
        <v/>
      </c>
      <c r="N205" s="67"/>
      <c r="O205" s="66"/>
      <c r="P205" s="5"/>
      <c r="Q205" s="4"/>
      <c r="R205" s="2"/>
      <c r="S205" s="2"/>
      <c r="T205" s="2"/>
      <c r="U205" s="2"/>
      <c r="V205" s="2"/>
      <c r="W205" s="3"/>
      <c r="X205" s="3">
        <v>62</v>
      </c>
      <c r="Y205" s="3" t="s">
        <v>57</v>
      </c>
      <c r="Z205" s="3">
        <v>62</v>
      </c>
      <c r="AA205" s="3"/>
      <c r="AB205" s="3">
        <v>62</v>
      </c>
      <c r="AC205" s="3">
        <v>62</v>
      </c>
      <c r="AD205" s="3" t="s">
        <v>57</v>
      </c>
      <c r="AE205" s="3"/>
      <c r="AF205" s="3"/>
    </row>
    <row r="206" spans="1:32" ht="14.25" hidden="1" customHeight="1">
      <c r="A206" s="10"/>
      <c r="B206" s="14"/>
      <c r="C206" s="72"/>
      <c r="D206" s="75" t="str">
        <f>IF(D103&lt;&gt;"",D103,"")</f>
        <v/>
      </c>
      <c r="E206" s="74"/>
      <c r="F206" s="74"/>
      <c r="G206" s="74"/>
      <c r="H206" s="74"/>
      <c r="I206" s="74"/>
      <c r="J206" s="74"/>
      <c r="K206" s="73"/>
      <c r="L206" s="68"/>
      <c r="M206" s="68" t="str">
        <f>IF(L206&lt;&gt;"",ROUND(L206*J206,2),"")</f>
        <v/>
      </c>
      <c r="N206" s="67"/>
      <c r="O206" s="66"/>
      <c r="P206" s="5"/>
      <c r="Q206" s="4"/>
      <c r="R206" s="2"/>
      <c r="S206" s="2"/>
      <c r="T206" s="2"/>
      <c r="U206" s="2"/>
      <c r="V206" s="2"/>
      <c r="W206" s="3"/>
      <c r="X206" s="3">
        <v>63</v>
      </c>
      <c r="Y206" s="3" t="s">
        <v>56</v>
      </c>
      <c r="Z206" s="3">
        <v>63</v>
      </c>
      <c r="AA206" s="3"/>
      <c r="AB206" s="3">
        <v>63</v>
      </c>
      <c r="AC206" s="3">
        <v>63</v>
      </c>
      <c r="AD206" s="3" t="s">
        <v>56</v>
      </c>
      <c r="AE206" s="3"/>
      <c r="AF206" s="3"/>
    </row>
    <row r="207" spans="1:32" ht="15" hidden="1" customHeight="1">
      <c r="A207" s="10"/>
      <c r="B207" s="14"/>
      <c r="C207" s="72" t="str">
        <f>IF(C104&lt;&gt;"",C104,"")</f>
        <v/>
      </c>
      <c r="D207" s="71" t="str">
        <f>IF(D104&lt;&gt;"",D104,"")</f>
        <v/>
      </c>
      <c r="E207" s="70"/>
      <c r="F207" s="70"/>
      <c r="G207" s="70"/>
      <c r="H207" s="70"/>
      <c r="I207" s="70"/>
      <c r="J207" s="70"/>
      <c r="K207" s="69"/>
      <c r="L207" s="68"/>
      <c r="M207" s="68" t="str">
        <f>IF(L207&lt;&gt;"",ROUND(L207*J207,2),"")</f>
        <v/>
      </c>
      <c r="N207" s="67"/>
      <c r="O207" s="66"/>
      <c r="P207" s="5"/>
      <c r="Q207" s="4"/>
      <c r="R207" s="2"/>
      <c r="S207" s="2"/>
      <c r="T207" s="2"/>
      <c r="U207" s="2"/>
      <c r="V207" s="2"/>
      <c r="W207" s="3"/>
      <c r="X207" s="3">
        <v>64</v>
      </c>
      <c r="Y207" s="3" t="s">
        <v>55</v>
      </c>
      <c r="Z207" s="3">
        <v>64</v>
      </c>
      <c r="AA207" s="3"/>
      <c r="AB207" s="3">
        <v>64</v>
      </c>
      <c r="AC207" s="3">
        <v>64</v>
      </c>
      <c r="AD207" s="3" t="s">
        <v>55</v>
      </c>
      <c r="AE207" s="3"/>
      <c r="AF207" s="3"/>
    </row>
    <row r="208" spans="1:32" ht="3" hidden="1" customHeight="1">
      <c r="A208" s="10"/>
      <c r="B208" s="14"/>
      <c r="C208" s="65"/>
      <c r="D208" s="64"/>
      <c r="E208" s="63"/>
      <c r="F208" s="63"/>
      <c r="G208" s="63"/>
      <c r="H208" s="63"/>
      <c r="I208" s="63"/>
      <c r="J208" s="63"/>
      <c r="K208" s="63"/>
      <c r="L208" s="62"/>
      <c r="M208" s="61"/>
      <c r="N208" s="61"/>
      <c r="O208" s="60"/>
      <c r="P208" s="5"/>
      <c r="Q208" s="4"/>
      <c r="R208" s="2"/>
      <c r="S208" s="2"/>
      <c r="T208" s="2"/>
      <c r="U208" s="2"/>
      <c r="V208" s="2"/>
      <c r="W208" s="3"/>
      <c r="X208" s="3">
        <v>65</v>
      </c>
      <c r="Y208" s="3" t="s">
        <v>54</v>
      </c>
      <c r="Z208" s="3">
        <v>65</v>
      </c>
      <c r="AA208" s="3"/>
      <c r="AB208" s="3">
        <v>65</v>
      </c>
      <c r="AC208" s="3">
        <v>65</v>
      </c>
      <c r="AD208" s="3" t="s">
        <v>54</v>
      </c>
      <c r="AE208" s="3"/>
      <c r="AF208" s="3"/>
    </row>
    <row r="209" spans="1:32" ht="18" hidden="1" customHeight="1">
      <c r="A209" s="10"/>
      <c r="B209" s="14"/>
      <c r="C209" s="59" t="str">
        <f>IF(C107&lt;&gt;"",C107,"")</f>
        <v>FREGHT</v>
      </c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7"/>
      <c r="P209" s="5"/>
      <c r="Q209" s="4"/>
      <c r="R209" s="2"/>
      <c r="S209" s="2"/>
      <c r="T209" s="2"/>
      <c r="U209" s="2"/>
      <c r="V209" s="2"/>
      <c r="W209" s="3"/>
      <c r="X209" s="3">
        <v>66</v>
      </c>
      <c r="Y209" s="3" t="s">
        <v>53</v>
      </c>
      <c r="Z209" s="3">
        <v>66</v>
      </c>
      <c r="AA209" s="3"/>
      <c r="AB209" s="3">
        <v>66</v>
      </c>
      <c r="AC209" s="3">
        <v>66</v>
      </c>
      <c r="AD209" s="3" t="s">
        <v>53</v>
      </c>
      <c r="AE209" s="3"/>
      <c r="AF209" s="3"/>
    </row>
    <row r="210" spans="1:32" ht="18" hidden="1" customHeight="1">
      <c r="A210" s="28"/>
      <c r="B210" s="56"/>
      <c r="C210" s="55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3"/>
      <c r="P210" s="5"/>
      <c r="Q210" s="4"/>
      <c r="R210" s="2"/>
      <c r="S210" s="2"/>
      <c r="T210" s="2"/>
      <c r="U210" s="2"/>
      <c r="V210" s="2"/>
      <c r="W210" s="3"/>
      <c r="X210" s="3">
        <v>67</v>
      </c>
      <c r="Y210" s="3" t="s">
        <v>52</v>
      </c>
      <c r="Z210" s="3">
        <v>67</v>
      </c>
      <c r="AA210" s="3"/>
      <c r="AB210" s="3">
        <v>67</v>
      </c>
      <c r="AC210" s="3">
        <v>67</v>
      </c>
      <c r="AD210" s="3" t="s">
        <v>52</v>
      </c>
      <c r="AE210" s="3"/>
      <c r="AF210" s="3"/>
    </row>
    <row r="211" spans="1:32" ht="12" hidden="1" customHeight="1">
      <c r="A211" s="52"/>
      <c r="B211" s="14"/>
      <c r="C211" s="55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3"/>
      <c r="P211" s="5"/>
      <c r="Q211" s="4"/>
      <c r="R211" s="2"/>
      <c r="S211" s="2"/>
      <c r="T211" s="2"/>
      <c r="U211" s="2"/>
      <c r="V211" s="2"/>
      <c r="W211" s="3"/>
      <c r="X211" s="3">
        <v>68</v>
      </c>
      <c r="Y211" s="3" t="s">
        <v>51</v>
      </c>
      <c r="Z211" s="3">
        <v>68</v>
      </c>
      <c r="AA211" s="3"/>
      <c r="AB211" s="3">
        <v>68</v>
      </c>
      <c r="AC211" s="3">
        <v>68</v>
      </c>
      <c r="AD211" s="3" t="s">
        <v>51</v>
      </c>
      <c r="AE211" s="3"/>
      <c r="AF211" s="3"/>
    </row>
    <row r="212" spans="1:32" ht="26.25" hidden="1" customHeight="1">
      <c r="A212" s="52"/>
      <c r="B212" s="14"/>
      <c r="C212" s="51" t="str">
        <f>IF(C111&lt;&gt;"",C111,"")</f>
        <v>TOTAL FREIGHT, INSURANCE AND P&amp;F</v>
      </c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49"/>
      <c r="P212" s="5"/>
      <c r="Q212" s="4"/>
      <c r="R212" s="2"/>
      <c r="S212" s="2"/>
      <c r="T212" s="2"/>
      <c r="U212" s="2"/>
      <c r="V212" s="2"/>
      <c r="W212" s="3"/>
      <c r="X212" s="3">
        <v>69</v>
      </c>
      <c r="Y212" s="3" t="s">
        <v>50</v>
      </c>
      <c r="Z212" s="3">
        <v>69</v>
      </c>
      <c r="AA212" s="3"/>
      <c r="AB212" s="3">
        <v>69</v>
      </c>
      <c r="AC212" s="3">
        <v>69</v>
      </c>
      <c r="AD212" s="3" t="s">
        <v>50</v>
      </c>
      <c r="AE212" s="3"/>
      <c r="AF212" s="3"/>
    </row>
    <row r="213" spans="1:32" ht="6" hidden="1" customHeight="1">
      <c r="A213" s="52"/>
      <c r="B213" s="14"/>
      <c r="C213" s="51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49"/>
      <c r="P213" s="5"/>
      <c r="Q213" s="4"/>
      <c r="R213" s="2"/>
      <c r="S213" s="2"/>
      <c r="T213" s="2"/>
      <c r="U213" s="2"/>
      <c r="V213" s="2"/>
      <c r="W213" s="3"/>
      <c r="X213" s="3">
        <v>70</v>
      </c>
      <c r="Y213" s="3" t="s">
        <v>49</v>
      </c>
      <c r="Z213" s="3">
        <v>70</v>
      </c>
      <c r="AA213" s="3"/>
      <c r="AB213" s="3">
        <v>70</v>
      </c>
      <c r="AC213" s="3">
        <v>70</v>
      </c>
      <c r="AD213" s="3" t="s">
        <v>49</v>
      </c>
      <c r="AE213" s="3"/>
      <c r="AF213" s="3"/>
    </row>
    <row r="214" spans="1:32" ht="12.75" hidden="1" customHeight="1">
      <c r="A214" s="52"/>
      <c r="B214" s="14"/>
      <c r="C214" s="51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49"/>
      <c r="P214" s="5"/>
      <c r="Q214" s="4"/>
      <c r="R214" s="2"/>
      <c r="S214" s="2"/>
      <c r="T214" s="2"/>
      <c r="U214" s="2"/>
      <c r="V214" s="2"/>
      <c r="W214" s="3"/>
      <c r="X214" s="3">
        <v>71</v>
      </c>
      <c r="Y214" s="3" t="s">
        <v>48</v>
      </c>
      <c r="Z214" s="3">
        <v>71</v>
      </c>
      <c r="AA214" s="3"/>
      <c r="AB214" s="3">
        <v>71</v>
      </c>
      <c r="AC214" s="3">
        <v>71</v>
      </c>
      <c r="AD214" s="3" t="s">
        <v>48</v>
      </c>
      <c r="AE214" s="3"/>
      <c r="AF214" s="3"/>
    </row>
    <row r="215" spans="1:32" ht="12.75" hidden="1" customHeight="1">
      <c r="A215" s="10"/>
      <c r="B215" s="14"/>
      <c r="C215" s="51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49"/>
      <c r="P215" s="5"/>
      <c r="Q215" s="4"/>
      <c r="R215" s="2"/>
      <c r="S215" s="2"/>
      <c r="T215" s="2"/>
      <c r="U215" s="2"/>
      <c r="V215" s="2"/>
      <c r="W215" s="3"/>
      <c r="X215" s="3">
        <v>72</v>
      </c>
      <c r="Y215" s="3" t="s">
        <v>47</v>
      </c>
      <c r="Z215" s="3">
        <v>72</v>
      </c>
      <c r="AA215" s="3"/>
      <c r="AB215" s="3">
        <v>72</v>
      </c>
      <c r="AC215" s="3">
        <v>72</v>
      </c>
      <c r="AD215" s="3" t="s">
        <v>47</v>
      </c>
      <c r="AE215" s="3"/>
      <c r="AF215" s="3"/>
    </row>
    <row r="216" spans="1:32" ht="12.75" hidden="1" customHeight="1">
      <c r="A216" s="10"/>
      <c r="B216" s="14"/>
      <c r="C216" s="48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6"/>
      <c r="P216" s="5"/>
      <c r="Q216" s="4"/>
      <c r="R216" s="2"/>
      <c r="S216" s="2"/>
      <c r="T216" s="2"/>
      <c r="U216" s="2"/>
      <c r="V216" s="2"/>
      <c r="W216" s="3"/>
      <c r="X216" s="3">
        <v>73</v>
      </c>
      <c r="Y216" s="3" t="s">
        <v>46</v>
      </c>
      <c r="Z216" s="3">
        <v>73</v>
      </c>
      <c r="AA216" s="3"/>
      <c r="AB216" s="3">
        <v>73</v>
      </c>
      <c r="AC216" s="3">
        <v>73</v>
      </c>
      <c r="AD216" s="3" t="s">
        <v>46</v>
      </c>
      <c r="AE216" s="3"/>
      <c r="AF216" s="3"/>
    </row>
    <row r="217" spans="1:32" ht="12.75" hidden="1">
      <c r="A217" s="10"/>
      <c r="B217" s="14"/>
      <c r="C217" s="39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7"/>
      <c r="P217" s="5"/>
      <c r="Q217" s="45"/>
      <c r="R217" s="2"/>
      <c r="S217" s="2"/>
      <c r="T217" s="2"/>
      <c r="U217" s="2"/>
      <c r="V217" s="2"/>
      <c r="W217" s="3"/>
      <c r="X217" s="3">
        <v>74</v>
      </c>
      <c r="Y217" s="3" t="s">
        <v>45</v>
      </c>
      <c r="Z217" s="3">
        <v>74</v>
      </c>
      <c r="AA217" s="3"/>
      <c r="AB217" s="3">
        <v>74</v>
      </c>
      <c r="AC217" s="3">
        <v>74</v>
      </c>
      <c r="AD217" s="3" t="s">
        <v>45</v>
      </c>
      <c r="AE217" s="3"/>
      <c r="AF217" s="3"/>
    </row>
    <row r="218" spans="1:32" ht="15.75" hidden="1" thickBot="1">
      <c r="A218" s="10"/>
      <c r="B218" s="14"/>
      <c r="C218" s="44" t="s">
        <v>44</v>
      </c>
      <c r="D218" s="43"/>
      <c r="E218" s="43"/>
      <c r="F218" s="43"/>
      <c r="G218" s="43"/>
      <c r="H218" s="41"/>
      <c r="I218" s="42" t="s">
        <v>43</v>
      </c>
      <c r="J218" s="41"/>
      <c r="K218" s="41"/>
      <c r="L218" s="41"/>
      <c r="M218" s="41"/>
      <c r="N218" s="41"/>
      <c r="O218" s="40"/>
      <c r="P218" s="5"/>
      <c r="Q218" s="4"/>
      <c r="R218" s="2"/>
      <c r="S218" s="2"/>
      <c r="T218" s="2"/>
      <c r="U218" s="2"/>
      <c r="V218" s="2"/>
      <c r="W218" s="3"/>
      <c r="X218" s="3">
        <v>75</v>
      </c>
      <c r="Y218" s="3" t="s">
        <v>42</v>
      </c>
      <c r="Z218" s="3">
        <v>75</v>
      </c>
      <c r="AA218" s="3"/>
      <c r="AB218" s="3">
        <v>75</v>
      </c>
      <c r="AC218" s="3">
        <v>75</v>
      </c>
      <c r="AD218" s="3" t="s">
        <v>42</v>
      </c>
      <c r="AE218" s="3"/>
      <c r="AF218" s="3"/>
    </row>
    <row r="219" spans="1:32" ht="12.75" hidden="1">
      <c r="A219" s="10"/>
      <c r="B219" s="14"/>
      <c r="C219" s="39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7"/>
      <c r="P219" s="5"/>
      <c r="Q219" s="4"/>
      <c r="R219" s="2"/>
      <c r="S219" s="2"/>
      <c r="T219" s="2"/>
      <c r="U219" s="2"/>
      <c r="V219" s="2"/>
      <c r="W219" s="3"/>
      <c r="X219" s="3">
        <v>76</v>
      </c>
      <c r="Y219" s="3" t="s">
        <v>41</v>
      </c>
      <c r="Z219" s="3">
        <v>76</v>
      </c>
      <c r="AA219" s="3"/>
      <c r="AB219" s="3">
        <v>76</v>
      </c>
      <c r="AC219" s="3">
        <v>76</v>
      </c>
      <c r="AD219" s="3" t="s">
        <v>41</v>
      </c>
      <c r="AE219" s="3"/>
      <c r="AF219" s="3"/>
    </row>
    <row r="220" spans="1:32" ht="12.75" hidden="1">
      <c r="A220" s="10"/>
      <c r="B220" s="14"/>
      <c r="C220" s="36" t="s">
        <v>40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4"/>
      <c r="P220" s="5"/>
      <c r="Q220" s="4"/>
      <c r="R220" s="2"/>
      <c r="S220" s="2"/>
      <c r="T220" s="2"/>
      <c r="U220" s="2"/>
      <c r="V220" s="2"/>
      <c r="W220" s="3"/>
      <c r="X220" s="3">
        <v>77</v>
      </c>
      <c r="Y220" s="3" t="s">
        <v>39</v>
      </c>
      <c r="Z220" s="3">
        <v>77</v>
      </c>
      <c r="AA220" s="3"/>
      <c r="AB220" s="3">
        <v>77</v>
      </c>
      <c r="AC220" s="3">
        <v>77</v>
      </c>
      <c r="AD220" s="3" t="s">
        <v>39</v>
      </c>
      <c r="AE220" s="3"/>
      <c r="AF220" s="3"/>
    </row>
    <row r="221" spans="1:32" ht="12.75" hidden="1">
      <c r="A221" s="10"/>
      <c r="B221" s="14"/>
      <c r="C221" s="29" t="s">
        <v>38</v>
      </c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33"/>
      <c r="P221" s="5"/>
      <c r="Q221" s="4"/>
      <c r="R221" s="2"/>
      <c r="S221" s="2"/>
      <c r="T221" s="2"/>
      <c r="U221" s="2"/>
      <c r="V221" s="2"/>
      <c r="W221" s="3"/>
      <c r="X221" s="3">
        <v>78</v>
      </c>
      <c r="Y221" s="3" t="s">
        <v>37</v>
      </c>
      <c r="Z221" s="3">
        <v>78</v>
      </c>
      <c r="AA221" s="3"/>
      <c r="AB221" s="3">
        <v>78</v>
      </c>
      <c r="AC221" s="3">
        <v>78</v>
      </c>
      <c r="AD221" s="3" t="s">
        <v>37</v>
      </c>
      <c r="AE221" s="3"/>
      <c r="AF221" s="3"/>
    </row>
    <row r="222" spans="1:32" ht="12.75" hidden="1">
      <c r="A222" s="10"/>
      <c r="B222" s="14"/>
      <c r="C222" s="29" t="s">
        <v>36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33"/>
      <c r="P222" s="5"/>
      <c r="Q222" s="4"/>
      <c r="R222" s="2"/>
      <c r="S222" s="2"/>
      <c r="T222" s="2"/>
      <c r="U222" s="2"/>
      <c r="V222" s="2"/>
      <c r="W222" s="3"/>
      <c r="X222" s="3">
        <v>79</v>
      </c>
      <c r="Y222" s="3" t="s">
        <v>35</v>
      </c>
      <c r="Z222" s="3">
        <v>79</v>
      </c>
      <c r="AA222" s="3"/>
      <c r="AB222" s="3">
        <v>79</v>
      </c>
      <c r="AC222" s="3">
        <v>79</v>
      </c>
      <c r="AD222" s="3" t="s">
        <v>35</v>
      </c>
      <c r="AE222" s="3"/>
      <c r="AF222" s="3"/>
    </row>
    <row r="223" spans="1:32" ht="26.25" hidden="1" customHeight="1">
      <c r="A223" s="10"/>
      <c r="B223" s="14"/>
      <c r="C223" s="32" t="s">
        <v>34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0"/>
      <c r="P223" s="5"/>
      <c r="Q223" s="4"/>
      <c r="R223" s="2"/>
      <c r="S223" s="2"/>
      <c r="T223" s="2"/>
      <c r="U223" s="2"/>
      <c r="V223" s="2"/>
      <c r="W223" s="3"/>
      <c r="X223" s="3">
        <v>80</v>
      </c>
      <c r="Y223" s="3" t="s">
        <v>33</v>
      </c>
      <c r="Z223" s="3">
        <v>80</v>
      </c>
      <c r="AA223" s="3"/>
      <c r="AB223" s="3">
        <v>80</v>
      </c>
      <c r="AC223" s="3">
        <v>80</v>
      </c>
      <c r="AD223" s="3" t="s">
        <v>33</v>
      </c>
      <c r="AE223" s="3"/>
      <c r="AF223" s="3"/>
    </row>
    <row r="224" spans="1:32" ht="12.75" hidden="1">
      <c r="A224" s="10"/>
      <c r="B224" s="14"/>
      <c r="C224" s="29" t="s">
        <v>32</v>
      </c>
      <c r="D224" s="28"/>
      <c r="E224" s="28"/>
      <c r="F224" s="28"/>
      <c r="G224" s="28"/>
      <c r="H224" s="28"/>
      <c r="I224" s="28"/>
      <c r="J224" s="28"/>
      <c r="K224" s="28"/>
      <c r="L224" s="28"/>
      <c r="M224" s="19"/>
      <c r="N224" s="19"/>
      <c r="O224" s="18"/>
      <c r="P224" s="5"/>
      <c r="Q224" s="4"/>
      <c r="R224" s="2"/>
      <c r="S224" s="2"/>
      <c r="T224" s="2"/>
      <c r="U224" s="2"/>
      <c r="V224" s="2"/>
      <c r="W224" s="3"/>
      <c r="X224" s="3">
        <v>81</v>
      </c>
      <c r="Y224" s="3" t="s">
        <v>31</v>
      </c>
      <c r="Z224" s="3">
        <v>81</v>
      </c>
      <c r="AA224" s="3"/>
      <c r="AB224" s="3">
        <v>81</v>
      </c>
      <c r="AC224" s="3">
        <v>81</v>
      </c>
      <c r="AD224" s="3" t="s">
        <v>31</v>
      </c>
      <c r="AE224" s="3"/>
      <c r="AF224" s="3"/>
    </row>
    <row r="225" spans="1:32" ht="13.5" hidden="1" thickBot="1">
      <c r="A225" s="10"/>
      <c r="B225" s="14"/>
      <c r="C225" s="27"/>
      <c r="D225" s="26"/>
      <c r="E225" s="26"/>
      <c r="F225" s="26"/>
      <c r="G225" s="26"/>
      <c r="H225" s="26"/>
      <c r="I225" s="26"/>
      <c r="J225" s="26"/>
      <c r="K225" s="26"/>
      <c r="L225" s="26"/>
      <c r="M225" s="25"/>
      <c r="N225" s="25"/>
      <c r="O225" s="24"/>
      <c r="P225" s="5"/>
      <c r="Q225" s="4"/>
      <c r="R225" s="2"/>
      <c r="S225" s="2"/>
      <c r="T225" s="2"/>
      <c r="U225" s="2"/>
      <c r="V225" s="2"/>
      <c r="W225" s="3"/>
      <c r="X225" s="3">
        <v>82</v>
      </c>
      <c r="Y225" s="3" t="s">
        <v>30</v>
      </c>
      <c r="Z225" s="3">
        <v>82</v>
      </c>
      <c r="AA225" s="3"/>
      <c r="AB225" s="3">
        <v>82</v>
      </c>
      <c r="AC225" s="3">
        <v>82</v>
      </c>
      <c r="AD225" s="3" t="s">
        <v>30</v>
      </c>
      <c r="AE225" s="3"/>
      <c r="AF225" s="3"/>
    </row>
    <row r="226" spans="1:32" ht="15" hidden="1">
      <c r="A226" s="10"/>
      <c r="B226" s="14"/>
      <c r="C226" s="17"/>
      <c r="D226" s="16"/>
      <c r="E226" s="16"/>
      <c r="F226" s="16"/>
      <c r="G226" s="16"/>
      <c r="H226" s="16"/>
      <c r="I226" s="16"/>
      <c r="J226" s="16"/>
      <c r="K226" s="16"/>
      <c r="L226" s="16"/>
      <c r="M226" s="23" t="s">
        <v>29</v>
      </c>
      <c r="N226" s="23"/>
      <c r="O226" s="22"/>
      <c r="P226" s="5"/>
      <c r="Q226" s="4"/>
      <c r="R226" s="2"/>
      <c r="S226" s="2"/>
      <c r="T226" s="2"/>
      <c r="U226" s="2"/>
      <c r="V226" s="2"/>
      <c r="W226" s="3"/>
      <c r="X226" s="3">
        <v>83</v>
      </c>
      <c r="Y226" s="3" t="s">
        <v>28</v>
      </c>
      <c r="Z226" s="3">
        <v>83</v>
      </c>
      <c r="AA226" s="3"/>
      <c r="AB226" s="3">
        <v>83</v>
      </c>
      <c r="AC226" s="3">
        <v>83</v>
      </c>
      <c r="AD226" s="3" t="s">
        <v>28</v>
      </c>
      <c r="AE226" s="3"/>
      <c r="AF226" s="3"/>
    </row>
    <row r="227" spans="1:32" ht="12.75" hidden="1">
      <c r="A227" s="10"/>
      <c r="B227" s="14"/>
      <c r="C227" s="21" t="s">
        <v>27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19"/>
      <c r="N227" s="19"/>
      <c r="O227" s="18"/>
      <c r="P227" s="5"/>
      <c r="Q227" s="4"/>
      <c r="R227" s="2"/>
      <c r="S227" s="2"/>
      <c r="T227" s="2"/>
      <c r="U227" s="2"/>
      <c r="V227" s="2"/>
      <c r="W227" s="3"/>
      <c r="X227" s="3">
        <v>84</v>
      </c>
      <c r="Y227" s="3" t="s">
        <v>26</v>
      </c>
      <c r="Z227" s="3">
        <v>84</v>
      </c>
      <c r="AA227" s="3"/>
      <c r="AB227" s="3">
        <v>84</v>
      </c>
      <c r="AC227" s="3">
        <v>84</v>
      </c>
      <c r="AD227" s="3" t="s">
        <v>26</v>
      </c>
      <c r="AE227" s="3"/>
      <c r="AF227" s="3"/>
    </row>
    <row r="228" spans="1:32" ht="12.75" hidden="1">
      <c r="A228" s="10"/>
      <c r="B228" s="14"/>
      <c r="C228" s="17" t="s">
        <v>25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5"/>
      <c r="P228" s="5"/>
      <c r="Q228" s="4"/>
      <c r="R228" s="2"/>
      <c r="S228" s="2"/>
      <c r="T228" s="2"/>
      <c r="U228" s="2"/>
      <c r="V228" s="2"/>
      <c r="W228" s="3"/>
      <c r="X228" s="3">
        <v>85</v>
      </c>
      <c r="Y228" s="3" t="s">
        <v>24</v>
      </c>
      <c r="Z228" s="3">
        <v>85</v>
      </c>
      <c r="AA228" s="3"/>
      <c r="AB228" s="3">
        <v>85</v>
      </c>
      <c r="AC228" s="3">
        <v>85</v>
      </c>
      <c r="AD228" s="3" t="s">
        <v>24</v>
      </c>
      <c r="AE228" s="3"/>
      <c r="AF228" s="3"/>
    </row>
    <row r="229" spans="1:32" ht="15" hidden="1">
      <c r="A229" s="10"/>
      <c r="B229" s="14"/>
      <c r="C229" s="13" t="s">
        <v>23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1"/>
      <c r="P229" s="5"/>
      <c r="Q229" s="4"/>
      <c r="R229" s="2"/>
      <c r="S229" s="2"/>
      <c r="T229" s="2"/>
      <c r="U229" s="2"/>
      <c r="V229" s="2"/>
      <c r="W229" s="3"/>
      <c r="X229" s="3">
        <v>86</v>
      </c>
      <c r="Y229" s="3" t="s">
        <v>22</v>
      </c>
      <c r="Z229" s="3">
        <v>86</v>
      </c>
      <c r="AA229" s="3"/>
      <c r="AB229" s="3">
        <v>86</v>
      </c>
      <c r="AC229" s="3">
        <v>86</v>
      </c>
      <c r="AD229" s="3" t="s">
        <v>22</v>
      </c>
      <c r="AE229" s="3"/>
      <c r="AF229" s="3"/>
    </row>
    <row r="230" spans="1:32" ht="15" hidden="1">
      <c r="A230" s="10"/>
      <c r="B230" s="14"/>
      <c r="C230" s="13" t="s">
        <v>21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1"/>
      <c r="P230" s="5"/>
      <c r="Q230" s="4"/>
      <c r="R230" s="2"/>
      <c r="S230" s="2"/>
      <c r="T230" s="2"/>
      <c r="U230" s="2"/>
      <c r="V230" s="2"/>
      <c r="W230" s="3"/>
      <c r="X230" s="3">
        <v>87</v>
      </c>
      <c r="Y230" s="3" t="s">
        <v>20</v>
      </c>
      <c r="Z230" s="3">
        <v>87</v>
      </c>
      <c r="AA230" s="3"/>
      <c r="AB230" s="3">
        <v>87</v>
      </c>
      <c r="AC230" s="3">
        <v>87</v>
      </c>
      <c r="AD230" s="3" t="s">
        <v>20</v>
      </c>
      <c r="AE230" s="3"/>
      <c r="AF230" s="3"/>
    </row>
    <row r="231" spans="1:32" ht="15" hidden="1">
      <c r="A231" s="10"/>
      <c r="B231" s="14"/>
      <c r="C231" s="13" t="s">
        <v>19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1"/>
      <c r="P231" s="5"/>
      <c r="Q231" s="4"/>
      <c r="R231" s="2"/>
      <c r="S231" s="2"/>
      <c r="T231" s="2"/>
      <c r="U231" s="2"/>
      <c r="V231" s="2"/>
      <c r="W231" s="3"/>
      <c r="X231" s="3">
        <v>88</v>
      </c>
      <c r="Y231" s="3" t="s">
        <v>18</v>
      </c>
      <c r="Z231" s="3">
        <v>88</v>
      </c>
      <c r="AA231" s="3"/>
      <c r="AB231" s="3">
        <v>88</v>
      </c>
      <c r="AC231" s="3">
        <v>88</v>
      </c>
      <c r="AD231" s="3" t="s">
        <v>18</v>
      </c>
      <c r="AE231" s="3"/>
      <c r="AF231" s="3"/>
    </row>
    <row r="232" spans="1:32" ht="12.75" hidden="1">
      <c r="A232" s="10"/>
      <c r="B232" s="9"/>
      <c r="C232" s="8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6"/>
      <c r="P232" s="5"/>
      <c r="Q232" s="4"/>
      <c r="R232" s="2"/>
      <c r="S232" s="2"/>
      <c r="T232" s="2"/>
      <c r="U232" s="2"/>
      <c r="V232" s="2"/>
      <c r="W232" s="3"/>
      <c r="X232" s="3">
        <v>89</v>
      </c>
      <c r="Y232" s="3" t="s">
        <v>17</v>
      </c>
      <c r="Z232" s="3">
        <v>89</v>
      </c>
      <c r="AA232" s="3"/>
      <c r="AB232" s="3">
        <v>89</v>
      </c>
      <c r="AC232" s="3">
        <v>89</v>
      </c>
      <c r="AD232" s="3" t="s">
        <v>17</v>
      </c>
      <c r="AE232" s="3"/>
      <c r="AF232" s="3"/>
    </row>
    <row r="233" spans="1:32" ht="12.75" hidden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3"/>
      <c r="X233" s="3">
        <v>90</v>
      </c>
      <c r="Y233" s="3" t="s">
        <v>16</v>
      </c>
      <c r="Z233" s="3">
        <v>90</v>
      </c>
      <c r="AA233" s="3"/>
      <c r="AB233" s="3">
        <v>90</v>
      </c>
      <c r="AC233" s="3">
        <v>90</v>
      </c>
      <c r="AD233" s="3" t="s">
        <v>16</v>
      </c>
      <c r="AE233" s="3"/>
      <c r="AF233" s="3"/>
    </row>
    <row r="234" spans="1:32" ht="12.75" hidden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3"/>
      <c r="X234" s="3">
        <v>91</v>
      </c>
      <c r="Y234" s="3" t="s">
        <v>15</v>
      </c>
      <c r="Z234" s="3">
        <v>91</v>
      </c>
      <c r="AA234" s="3"/>
      <c r="AB234" s="3">
        <v>91</v>
      </c>
      <c r="AC234" s="3">
        <v>91</v>
      </c>
      <c r="AD234" s="3" t="s">
        <v>15</v>
      </c>
      <c r="AE234" s="3"/>
      <c r="AF234" s="3"/>
    </row>
    <row r="235" spans="1:32" ht="12.75" hidden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3"/>
      <c r="X235" s="3">
        <v>92</v>
      </c>
      <c r="Y235" s="3" t="s">
        <v>14</v>
      </c>
      <c r="Z235" s="3">
        <v>92</v>
      </c>
      <c r="AA235" s="3"/>
      <c r="AB235" s="3">
        <v>92</v>
      </c>
      <c r="AC235" s="3">
        <v>92</v>
      </c>
      <c r="AD235" s="3" t="s">
        <v>14</v>
      </c>
      <c r="AE235" s="3"/>
      <c r="AF235" s="3"/>
    </row>
    <row r="236" spans="1:32" ht="12.75" hidden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3"/>
      <c r="X236" s="3">
        <v>93</v>
      </c>
      <c r="Y236" s="3" t="s">
        <v>13</v>
      </c>
      <c r="Z236" s="3">
        <v>93</v>
      </c>
      <c r="AA236" s="3"/>
      <c r="AB236" s="3">
        <v>93</v>
      </c>
      <c r="AC236" s="3">
        <v>93</v>
      </c>
      <c r="AD236" s="3" t="s">
        <v>13</v>
      </c>
      <c r="AE236" s="3"/>
      <c r="AF236" s="3"/>
    </row>
    <row r="237" spans="1:32" ht="12.75" hidden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3"/>
      <c r="X237" s="3">
        <v>94</v>
      </c>
      <c r="Y237" s="3" t="s">
        <v>12</v>
      </c>
      <c r="Z237" s="3">
        <v>94</v>
      </c>
      <c r="AA237" s="3"/>
      <c r="AB237" s="3">
        <v>94</v>
      </c>
      <c r="AC237" s="3">
        <v>94</v>
      </c>
      <c r="AD237" s="3" t="s">
        <v>12</v>
      </c>
      <c r="AE237" s="3"/>
      <c r="AF237" s="3"/>
    </row>
    <row r="238" spans="1:32" ht="12.75" hidden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3"/>
      <c r="X238" s="3">
        <v>95</v>
      </c>
      <c r="Y238" s="3" t="s">
        <v>11</v>
      </c>
      <c r="Z238" s="3">
        <v>95</v>
      </c>
      <c r="AA238" s="3"/>
      <c r="AB238" s="3">
        <v>95</v>
      </c>
      <c r="AC238" s="3">
        <v>95</v>
      </c>
      <c r="AD238" s="3" t="s">
        <v>11</v>
      </c>
      <c r="AE238" s="3"/>
      <c r="AF238" s="3"/>
    </row>
    <row r="239" spans="1:32" ht="12.75" hidden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3"/>
      <c r="X239" s="3">
        <v>96</v>
      </c>
      <c r="Y239" s="3" t="s">
        <v>10</v>
      </c>
      <c r="Z239" s="3">
        <v>96</v>
      </c>
      <c r="AA239" s="3"/>
      <c r="AB239" s="3">
        <v>96</v>
      </c>
      <c r="AC239" s="3">
        <v>96</v>
      </c>
      <c r="AD239" s="3" t="s">
        <v>10</v>
      </c>
      <c r="AE239" s="3"/>
      <c r="AF239" s="3"/>
    </row>
    <row r="240" spans="1:32" ht="12.75" hidden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3"/>
      <c r="X240" s="3">
        <v>97</v>
      </c>
      <c r="Y240" s="3" t="s">
        <v>9</v>
      </c>
      <c r="Z240" s="3">
        <v>97</v>
      </c>
      <c r="AA240" s="3"/>
      <c r="AB240" s="3">
        <v>97</v>
      </c>
      <c r="AC240" s="3">
        <v>97</v>
      </c>
      <c r="AD240" s="3" t="s">
        <v>9</v>
      </c>
      <c r="AE240" s="3"/>
      <c r="AF240" s="3"/>
    </row>
    <row r="241" spans="1:32" ht="12.75" hidden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3"/>
      <c r="X241" s="3">
        <v>98</v>
      </c>
      <c r="Y241" s="3" t="s">
        <v>8</v>
      </c>
      <c r="Z241" s="3">
        <v>98</v>
      </c>
      <c r="AA241" s="3"/>
      <c r="AB241" s="3">
        <v>98</v>
      </c>
      <c r="AC241" s="3">
        <v>98</v>
      </c>
      <c r="AD241" s="3" t="s">
        <v>8</v>
      </c>
      <c r="AE241" s="3"/>
      <c r="AF241" s="3"/>
    </row>
    <row r="242" spans="1:32" ht="12.75" hidden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3"/>
      <c r="X242" s="3">
        <v>99</v>
      </c>
      <c r="Y242" s="3" t="s">
        <v>7</v>
      </c>
      <c r="Z242" s="3">
        <v>99</v>
      </c>
      <c r="AA242" s="3"/>
      <c r="AB242" s="3">
        <v>99</v>
      </c>
      <c r="AC242" s="3">
        <v>99</v>
      </c>
      <c r="AD242" s="3" t="s">
        <v>7</v>
      </c>
      <c r="AE242" s="3"/>
      <c r="AF242" s="3"/>
    </row>
    <row r="243" spans="1:32" ht="12.75" hidden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spans="1:32" ht="12.75" hidden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32" ht="12.75" hidden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32" ht="12.75" hidden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32" ht="0" hidden="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32" ht="0" hidden="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32" ht="0" hidden="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32" ht="0" hidden="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32" ht="0" hidden="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32" ht="0" hidden="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32" ht="0" hidden="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32" ht="0" hidden="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32" ht="0" hidden="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32" ht="0" hidden="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0" hidden="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0" hidden="1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0" hidden="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0" hidden="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0" hidden="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0" hidden="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0" hidden="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0" hidden="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0" hidden="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0" hidden="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0" hidden="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0" hidden="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0" hidden="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0" hidden="1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0" hidden="1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0" hidden="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0" hidden="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0" hidden="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0" hidden="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0" hidden="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0" hidden="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0" hidden="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0" hidden="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0" hidden="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0" hidden="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0" hidden="1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0" hidden="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0" hidden="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0" hidden="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0" hidden="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0" hidden="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0" hidden="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0" hidden="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0" hidden="1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0" hidden="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0" hidden="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0" hidden="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0" hidden="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0" hidden="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0" hidden="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0" hidden="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0" hidden="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0" hidden="1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0" hidden="1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0" hidden="1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0" hidden="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0" hidden="1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0" hidden="1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0" hidden="1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0" hidden="1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0" hidden="1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0" hidden="1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0" hidden="1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0" hidden="1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0" hidden="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0" hidden="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0" hidden="1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0" hidden="1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0" hidden="1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0" hidden="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0" hidden="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0" hidden="1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0" hidden="1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0" hidden="1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0" hidden="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0" hidden="1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0" hidden="1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0" hidden="1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0" hidden="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0" hidden="1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0" hidden="1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0" hidden="1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0" hidden="1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0" hidden="1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0" hidden="1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0" hidden="1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0" hidden="1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0" hidden="1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0" hidden="1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0" hidden="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0" hidden="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0" hidden="1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0" hidden="1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0" hidden="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0" hidden="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0" hidden="1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0" hidden="1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0" hidden="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0" hidden="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0" hidden="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0" hidden="1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0" hidden="1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0" hidden="1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0" hidden="1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0" hidden="1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0" hidden="1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0" hidden="1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0" hidden="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0" hidden="1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0" hidden="1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0" hidden="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0" hidden="1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0" hidden="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0" hidden="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0" hidden="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0" hidden="1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0" hidden="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0" hidden="1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0" hidden="1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0" hidden="1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0" hidden="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0" hidden="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0" hidden="1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0" hidden="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0" hidden="1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0" hidden="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0" hidden="1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0" hidden="1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0" hidden="1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0" hidden="1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0" hidden="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0" hidden="1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0" hidden="1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0" hidden="1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0" hidden="1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0" hidden="1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0" hidden="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0" hidden="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0" hidden="1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0" hidden="1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0" hidden="1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0" hidden="1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0" hidden="1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0" hidden="1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0" hidden="1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0" hidden="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0" hidden="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0" hidden="1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0" hidden="1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0" hidden="1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0" hidden="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0" hidden="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0" hidden="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0" hidden="1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0" hidden="1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0" hidden="1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0" hidden="1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0" hidden="1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0" hidden="1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0" hidden="1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0" hidden="1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0" hidden="1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0" hidden="1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0" hidden="1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0" hidden="1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0" hidden="1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0" hidden="1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0" hidden="1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0" hidden="1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0" hidden="1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0" hidden="1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0" hidden="1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0" hidden="1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0" hidden="1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0" hidden="1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0" hidden="1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0" hidden="1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0" hidden="1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0" hidden="1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0" hidden="1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0" hidden="1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0" hidden="1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0" hidden="1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0" hidden="1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0" hidden="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0" hidden="1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0" hidden="1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0" hidden="1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0" hidden="1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0" hidden="1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0" hidden="1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0" hidden="1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0" hidden="1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0" hidden="1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0" hidden="1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0" hidden="1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0" hidden="1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0" hidden="1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0" hidden="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0" hidden="1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0" hidden="1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0" hidden="1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0" hidden="1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0" hidden="1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0" hidden="1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0" hidden="1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0" hidden="1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0" hidden="1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0" hidden="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0" hidden="1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0" hidden="1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0" hidden="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0" hidden="1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0" hidden="1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0" hidden="1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0" hidden="1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0" hidden="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0" hidden="1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0" hidden="1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0" hidden="1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0" hidden="1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0" hidden="1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0" hidden="1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0" hidden="1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0" hidden="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0" hidden="1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0" hidden="1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0" hidden="1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0" hidden="1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0" hidden="1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0" hidden="1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0" hidden="1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0" hidden="1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0" hidden="1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0" hidden="1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0" hidden="1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0" hidden="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0" hidden="1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0" hidden="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0" hidden="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0" hidden="1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0" hidden="1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0" hidden="1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0" hidden="1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0" hidden="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0" hidden="1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0" hidden="1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0" hidden="1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0" hidden="1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0" hidden="1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0" hidden="1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0" hidden="1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0" hidden="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0" hidden="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0" hidden="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0" hidden="1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0" hidden="1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0" hidden="1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0" hidden="1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0" hidden="1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0" hidden="1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0" hidden="1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0" hidden="1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0" hidden="1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0" hidden="1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0" hidden="1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0" hidden="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0" hidden="1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0" hidden="1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0" hidden="1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0" hidden="1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0" hidden="1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0" hidden="1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0" hidden="1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0" hidden="1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0" hidden="1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0" hidden="1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0" hidden="1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0" hidden="1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0" hidden="1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0" hidden="1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0" hidden="1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0" hidden="1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0" hidden="1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0" hidden="1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0" hidden="1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0" hidden="1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0" hidden="1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0" hidden="1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0" hidden="1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0" hidden="1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0" hidden="1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0" hidden="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0" hidden="1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0" hidden="1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0" hidden="1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0" hidden="1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0" hidden="1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0" hidden="1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0" hidden="1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0" hidden="1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0" hidden="1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0" hidden="1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0" hidden="1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0" hidden="1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0" hidden="1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0" hidden="1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0" hidden="1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0" hidden="1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0" hidden="1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0" hidden="1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0" hidden="1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0" hidden="1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0" hidden="1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0" hidden="1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0" hidden="1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0" hidden="1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0" hidden="1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0" hidden="1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0" hidden="1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0" hidden="1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0" hidden="1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0" hidden="1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0" hidden="1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0" hidden="1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0" hidden="1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0" hidden="1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0" hidden="1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0" hidden="1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0" hidden="1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0" hidden="1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0" hidden="1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0" hidden="1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0" hidden="1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0" hidden="1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0" hidden="1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0" hidden="1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0" hidden="1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0" hidden="1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0" hidden="1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0" hidden="1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0" hidden="1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0" hidden="1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0" hidden="1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0" hidden="1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0" hidden="1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0" hidden="1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0" hidden="1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0" hidden="1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0" hidden="1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0" hidden="1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0" hidden="1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0" hidden="1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0" hidden="1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0" hidden="1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0" hidden="1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0" hidden="1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0" hidden="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0" hidden="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0" hidden="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0" hidden="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0" hidden="1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0" hidden="1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0" hidden="1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0" hidden="1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0" hidden="1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0" hidden="1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0" hidden="1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0" hidden="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0" hidden="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0" hidden="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0" hidden="1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0" hidden="1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0" hidden="1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0" hidden="1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0" hidden="1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0" hidden="1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0" hidden="1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0" hidden="1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0" hidden="1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0" hidden="1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0" hidden="1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0" hidden="1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0" hidden="1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0" hidden="1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0" hidden="1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0" hidden="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0" hidden="1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0" hidden="1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0" hidden="1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0" hidden="1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0" hidden="1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 t="s">
        <v>6</v>
      </c>
      <c r="N638" s="2" t="s">
        <v>5</v>
      </c>
      <c r="O638" s="2"/>
      <c r="P638" s="2"/>
      <c r="Q638" s="2"/>
      <c r="R638" s="2"/>
      <c r="S638" s="2"/>
      <c r="T638" s="2"/>
      <c r="U638" s="2"/>
      <c r="V638" s="2"/>
    </row>
    <row r="639" spans="1:22" ht="0" hidden="1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 t="s">
        <v>4</v>
      </c>
      <c r="P639" s="2"/>
      <c r="Q639" s="2"/>
      <c r="R639" s="2"/>
      <c r="S639" s="2"/>
      <c r="T639" s="2"/>
      <c r="U639" s="2"/>
      <c r="V639" s="2"/>
    </row>
    <row r="640" spans="1:22" ht="0" hidden="1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0" hidden="1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0" hidden="1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0" hidden="1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0" hidden="1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0" hidden="1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0" hidden="1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0" hidden="1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0" hidden="1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0" hidden="1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0" hidden="1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0" hidden="1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0" hidden="1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0" hidden="1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0" hidden="1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0" hidden="1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0" hidden="1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0" hidden="1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0" hidden="1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0" hidden="1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0" hidden="1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0" hidden="1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0" hidden="1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0" hidden="1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0" hidden="1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0" hidden="1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0" hidden="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0" hidden="1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0" hidden="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0" hidden="1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0" hidden="1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0" hidden="1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0" hidden="1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0" hidden="1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0" hidden="1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0" hidden="1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0" hidden="1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0" hidden="1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0" hidden="1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0" hidden="1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0" hidden="1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0" hidden="1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0" hidden="1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0" hidden="1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0" hidden="1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0" hidden="1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0" hidden="1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0" hidden="1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0" hidden="1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0" hidden="1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0" hidden="1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0" hidden="1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0" hidden="1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0" hidden="1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0" hidden="1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0" hidden="1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0" hidden="1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0" hidden="1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0" hidden="1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0" hidden="1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0" hidden="1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0" hidden="1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0" hidden="1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0" hidden="1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0" hidden="1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0" hidden="1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0" hidden="1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0" hidden="1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0" hidden="1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0" hidden="1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0" hidden="1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0" hidden="1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0" hidden="1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0" hidden="1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0" hidden="1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0" hidden="1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0" hidden="1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0" hidden="1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0" hidden="1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0" hidden="1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0" hidden="1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0" hidden="1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0" hidden="1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0" hidden="1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0" hidden="1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0" hidden="1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0" hidden="1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0" hidden="1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0" hidden="1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0" hidden="1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0" hidden="1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0" hidden="1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0" hidden="1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0" hidden="1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0" hidden="1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0" hidden="1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0" hidden="1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0" hidden="1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0" hidden="1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0" hidden="1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0" hidden="1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0" hidden="1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0" hidden="1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0" hidden="1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0" hidden="1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0" hidden="1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0" hidden="1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0" hidden="1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0" hidden="1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0" hidden="1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0" hidden="1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0" hidden="1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0" hidden="1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0" hidden="1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0" hidden="1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0" hidden="1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0" hidden="1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0" hidden="1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0" hidden="1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0" hidden="1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0" hidden="1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0" hidden="1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0" hidden="1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0" hidden="1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0" hidden="1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0" hidden="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0" hidden="1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0" hidden="1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0" hidden="1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0" hidden="1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0" hidden="1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0" hidden="1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0" hidden="1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0" hidden="1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0" hidden="1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0" hidden="1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0" hidden="1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0" hidden="1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0" hidden="1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0" hidden="1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0" hidden="1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0" hidden="1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0" hidden="1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0" hidden="1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0" hidden="1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0" hidden="1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0" hidden="1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0" hidden="1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0" hidden="1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0" hidden="1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0" hidden="1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0" hidden="1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0" hidden="1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0" hidden="1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0" hidden="1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0" hidden="1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0" hidden="1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0" hidden="1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0" hidden="1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0" hidden="1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0" hidden="1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0" hidden="1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0" hidden="1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0" hidden="1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0" hidden="1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0" hidden="1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0" hidden="1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0" hidden="1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0" hidden="1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0" hidden="1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0" hidden="1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0" hidden="1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0" hidden="1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0" hidden="1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0" hidden="1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0" hidden="1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0" hidden="1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0" hidden="1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0" hidden="1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0" hidden="1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0" hidden="1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0" hidden="1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0" hidden="1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0" hidden="1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0" hidden="1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0" hidden="1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0" hidden="1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0" hidden="1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0" hidden="1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0" hidden="1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0" hidden="1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0" hidden="1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0" hidden="1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0" hidden="1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0" hidden="1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0" hidden="1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0" hidden="1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0" hidden="1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0" hidden="1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0" hidden="1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0" hidden="1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0" hidden="1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0" hidden="1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0" hidden="1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0" hidden="1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0" hidden="1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0" hidden="1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0" hidden="1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0" hidden="1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0" hidden="1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0" hidden="1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0" hidden="1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0" hidden="1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0" hidden="1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0" hidden="1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0" hidden="1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0" hidden="1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0" hidden="1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0" hidden="1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0" hidden="1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0" hidden="1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0" hidden="1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0" hidden="1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0" hidden="1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0" hidden="1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0" hidden="1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0" hidden="1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0" hidden="1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0" hidden="1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0" hidden="1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0" hidden="1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0" hidden="1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0" hidden="1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0" hidden="1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0" hidden="1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0" hidden="1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0" hidden="1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0" hidden="1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0" hidden="1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0" hidden="1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0" hidden="1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0" hidden="1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0" hidden="1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0" hidden="1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0" hidden="1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0" hidden="1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0" hidden="1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0" hidden="1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0" hidden="1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0" hidden="1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0" hidden="1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0" hidden="1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0" hidden="1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0" hidden="1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0" hidden="1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0" hidden="1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0" hidden="1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0" hidden="1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0" hidden="1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0" hidden="1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0" hidden="1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0" hidden="1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0" hidden="1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0" hidden="1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0" hidden="1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0" hidden="1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0" hidden="1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0" hidden="1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0" hidden="1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0" hidden="1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0" hidden="1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0" hidden="1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0" hidden="1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0" hidden="1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0" hidden="1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0" hidden="1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0" hidden="1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0" hidden="1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0" hidden="1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0" hidden="1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0" hidden="1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0" hidden="1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0" hidden="1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0" hidden="1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0" hidden="1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0" hidden="1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0" hidden="1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0" hidden="1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0" hidden="1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0" hidden="1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0" hidden="1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0" hidden="1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0" hidden="1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0" hidden="1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0" hidden="1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0" hidden="1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0" hidden="1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0" hidden="1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0" hidden="1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0" hidden="1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0" hidden="1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0" hidden="1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0" hidden="1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0" hidden="1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0" hidden="1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0" hidden="1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0" hidden="1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0" hidden="1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0" hidden="1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 t="s">
        <v>3</v>
      </c>
      <c r="T948" s="2"/>
      <c r="U948" s="2"/>
      <c r="V948" s="2"/>
    </row>
    <row r="949" spans="1:22" ht="0" hidden="1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0" hidden="1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0" hidden="1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0" hidden="1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0" hidden="1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0" hidden="1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0" hidden="1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0" hidden="1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0" hidden="1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0" hidden="1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0" hidden="1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0" hidden="1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0" hidden="1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0" hidden="1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0" hidden="1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0" hidden="1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0" hidden="1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0" hidden="1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0" hidden="1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0" hidden="1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0" hidden="1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0" hidden="1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0" hidden="1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0" hidden="1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0" hidden="1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0" hidden="1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0" hidden="1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0" hidden="1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 t="s">
        <v>2</v>
      </c>
      <c r="N976" s="2"/>
      <c r="O976" s="2" t="s">
        <v>1</v>
      </c>
      <c r="P976" s="2"/>
      <c r="Q976" s="2"/>
      <c r="R976" s="2"/>
      <c r="S976" s="2"/>
      <c r="T976" s="2"/>
      <c r="U976" s="2"/>
      <c r="V976" s="2"/>
    </row>
    <row r="977" spans="1:22" ht="0" hidden="1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0" hidden="1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0" hidden="1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0" hidden="1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0" hidden="1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0" hidden="1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0" hidden="1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0" hidden="1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0" hidden="1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0" hidden="1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0" hidden="1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0" hidden="1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0" hidden="1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0" hidden="1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0" hidden="1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0" hidden="1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0" hidden="1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0" hidden="1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0" hidden="1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0" hidden="1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0" hidden="1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0" hidden="1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0" hidden="1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0" hidden="1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0" hidden="1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127" spans="13:13" ht="0" hidden="1" customHeight="1">
      <c r="M1127" s="1" t="s">
        <v>0</v>
      </c>
    </row>
  </sheetData>
  <sheetProtection formatCells="0" formatColumns="0" formatRows="0" insertColumns="0" insertRows="0" insertHyperlinks="0" deleteColumns="0" deleteRows="0" sort="0" autoFilter="0" pivotTables="0"/>
  <mergeCells count="180">
    <mergeCell ref="C1:D1"/>
    <mergeCell ref="C3:P3"/>
    <mergeCell ref="C5:P5"/>
    <mergeCell ref="C6:P6"/>
    <mergeCell ref="C7:P7"/>
    <mergeCell ref="N9:O9"/>
    <mergeCell ref="T9:X9"/>
    <mergeCell ref="D10:G14"/>
    <mergeCell ref="I10:L14"/>
    <mergeCell ref="N10:O10"/>
    <mergeCell ref="N11:O11"/>
    <mergeCell ref="N12:O12"/>
    <mergeCell ref="N13:O13"/>
    <mergeCell ref="N14:O14"/>
    <mergeCell ref="E15:G15"/>
    <mergeCell ref="K15:M15"/>
    <mergeCell ref="N15:O16"/>
    <mergeCell ref="R15:U16"/>
    <mergeCell ref="E16:G16"/>
    <mergeCell ref="K16:M16"/>
    <mergeCell ref="I17:J17"/>
    <mergeCell ref="K17:L17"/>
    <mergeCell ref="N17:O17"/>
    <mergeCell ref="D18:G18"/>
    <mergeCell ref="H18:J18"/>
    <mergeCell ref="K18:M18"/>
    <mergeCell ref="N18:O18"/>
    <mergeCell ref="C78:C81"/>
    <mergeCell ref="D78:D81"/>
    <mergeCell ref="E78:E81"/>
    <mergeCell ref="F78:F81"/>
    <mergeCell ref="G78:G81"/>
    <mergeCell ref="H78:H81"/>
    <mergeCell ref="I78:I81"/>
    <mergeCell ref="J78:J81"/>
    <mergeCell ref="K78:L78"/>
    <mergeCell ref="M78:N78"/>
    <mergeCell ref="O78:P78"/>
    <mergeCell ref="D99:K99"/>
    <mergeCell ref="N99:O99"/>
    <mergeCell ref="E100:G100"/>
    <mergeCell ref="J100:K100"/>
    <mergeCell ref="E101:G101"/>
    <mergeCell ref="J101:K101"/>
    <mergeCell ref="E102:G102"/>
    <mergeCell ref="J102:K102"/>
    <mergeCell ref="D103:K103"/>
    <mergeCell ref="N103:O103"/>
    <mergeCell ref="D104:I104"/>
    <mergeCell ref="J104:K104"/>
    <mergeCell ref="C107:G107"/>
    <mergeCell ref="C108:G108"/>
    <mergeCell ref="C109:G109"/>
    <mergeCell ref="C111:G111"/>
    <mergeCell ref="C112:G112"/>
    <mergeCell ref="H113:I113"/>
    <mergeCell ref="H114:I114"/>
    <mergeCell ref="C116:O117"/>
    <mergeCell ref="C118:O118"/>
    <mergeCell ref="C119:O119"/>
    <mergeCell ref="C120:O120"/>
    <mergeCell ref="C121:O121"/>
    <mergeCell ref="C122:L122"/>
    <mergeCell ref="M122:O122"/>
    <mergeCell ref="C123:L123"/>
    <mergeCell ref="C124:L124"/>
    <mergeCell ref="C125:L125"/>
    <mergeCell ref="M125:O125"/>
    <mergeCell ref="C127:O127"/>
    <mergeCell ref="C128:O128"/>
    <mergeCell ref="C129:O129"/>
    <mergeCell ref="C130:O130"/>
    <mergeCell ref="C135:O135"/>
    <mergeCell ref="C137:O137"/>
    <mergeCell ref="C138:G138"/>
    <mergeCell ref="I138:O139"/>
    <mergeCell ref="C139:G139"/>
    <mergeCell ref="I141:J141"/>
    <mergeCell ref="K141:L141"/>
    <mergeCell ref="M141:O141"/>
    <mergeCell ref="D142:G146"/>
    <mergeCell ref="I142:J142"/>
    <mergeCell ref="K142:L142"/>
    <mergeCell ref="M142:O142"/>
    <mergeCell ref="I143:J143"/>
    <mergeCell ref="K143:L143"/>
    <mergeCell ref="M143:O143"/>
    <mergeCell ref="I144:J144"/>
    <mergeCell ref="K144:L144"/>
    <mergeCell ref="M144:O144"/>
    <mergeCell ref="I145:J145"/>
    <mergeCell ref="K145:L145"/>
    <mergeCell ref="M145:O145"/>
    <mergeCell ref="I146:J146"/>
    <mergeCell ref="K146:L146"/>
    <mergeCell ref="M146:O146"/>
    <mergeCell ref="I147:J148"/>
    <mergeCell ref="K147:O148"/>
    <mergeCell ref="C148:D148"/>
    <mergeCell ref="I149:J149"/>
    <mergeCell ref="K149:O149"/>
    <mergeCell ref="D150:G150"/>
    <mergeCell ref="K150:O150"/>
    <mergeCell ref="D184:K184"/>
    <mergeCell ref="L184:M184"/>
    <mergeCell ref="N184:O184"/>
    <mergeCell ref="D188:K188"/>
    <mergeCell ref="L188:M188"/>
    <mergeCell ref="N188:O188"/>
    <mergeCell ref="D189:K189"/>
    <mergeCell ref="L189:M189"/>
    <mergeCell ref="N189:O189"/>
    <mergeCell ref="D190:K190"/>
    <mergeCell ref="L190:M190"/>
    <mergeCell ref="N190:O190"/>
    <mergeCell ref="D191:K191"/>
    <mergeCell ref="L191:M191"/>
    <mergeCell ref="N191:O191"/>
    <mergeCell ref="D192:K192"/>
    <mergeCell ref="L192:M192"/>
    <mergeCell ref="N192:O192"/>
    <mergeCell ref="D193:K193"/>
    <mergeCell ref="L193:M193"/>
    <mergeCell ref="N193:O193"/>
    <mergeCell ref="D194:K194"/>
    <mergeCell ref="L194:M194"/>
    <mergeCell ref="N194:O194"/>
    <mergeCell ref="D195:K195"/>
    <mergeCell ref="L195:M195"/>
    <mergeCell ref="N195:O195"/>
    <mergeCell ref="D196:K196"/>
    <mergeCell ref="L196:M196"/>
    <mergeCell ref="N196:O196"/>
    <mergeCell ref="D197:K197"/>
    <mergeCell ref="L197:M197"/>
    <mergeCell ref="N197:O197"/>
    <mergeCell ref="D198:K198"/>
    <mergeCell ref="L198:M198"/>
    <mergeCell ref="N198:O198"/>
    <mergeCell ref="D199:K199"/>
    <mergeCell ref="L199:M199"/>
    <mergeCell ref="N199:O199"/>
    <mergeCell ref="D200:K200"/>
    <mergeCell ref="L200:M200"/>
    <mergeCell ref="N200:O200"/>
    <mergeCell ref="D201:K201"/>
    <mergeCell ref="L201:M201"/>
    <mergeCell ref="N201:O201"/>
    <mergeCell ref="D202:K202"/>
    <mergeCell ref="L202:M202"/>
    <mergeCell ref="N202:O202"/>
    <mergeCell ref="D203:K203"/>
    <mergeCell ref="L203:M203"/>
    <mergeCell ref="N203:O203"/>
    <mergeCell ref="D204:K204"/>
    <mergeCell ref="L204:M204"/>
    <mergeCell ref="N204:O204"/>
    <mergeCell ref="D205:K205"/>
    <mergeCell ref="L205:M205"/>
    <mergeCell ref="N205:O205"/>
    <mergeCell ref="D206:K206"/>
    <mergeCell ref="L206:M206"/>
    <mergeCell ref="N206:O206"/>
    <mergeCell ref="D207:K207"/>
    <mergeCell ref="L207:M207"/>
    <mergeCell ref="N207:O207"/>
    <mergeCell ref="C209:O211"/>
    <mergeCell ref="C212:O216"/>
    <mergeCell ref="C217:O217"/>
    <mergeCell ref="C218:G218"/>
    <mergeCell ref="C219:O219"/>
    <mergeCell ref="C220:O220"/>
    <mergeCell ref="C230:O230"/>
    <mergeCell ref="C231:O231"/>
    <mergeCell ref="C223:O223"/>
    <mergeCell ref="C225:L225"/>
    <mergeCell ref="C226:L226"/>
    <mergeCell ref="M226:O226"/>
    <mergeCell ref="C228:O228"/>
    <mergeCell ref="C229:O229"/>
  </mergeCells>
  <conditionalFormatting sqref="C137:O137 C5">
    <cfRule type="expression" dxfId="0" priority="1" stopIfTrue="1">
      <formula>IF($O$3="ORIGINAL",TRUE,FALSE)</formula>
    </cfRule>
  </conditionalFormatting>
  <dataValidations count="5">
    <dataValidation allowBlank="1" showInputMessage="1" showErrorMessage="1" promptTitle="Please Note" prompt="DO NOT CHANGE THIS FORMULA. DO NOT USE COPY PASTE." sqref="H113:H114 P85 L85 E9 P97 N18:O18 H10 P95 P93 P91 P89 P87 H85:I85 H18 L95 L93 L91 L89 L87 P83 L97 L83 O107:O111 N111 C9:C18 N9:O14 H15:J17 F9:G14 F17:G17 H83:I83 N109 D10:E17 N82:N103 O86:O103 O82 O84"/>
    <dataValidation type="date" allowBlank="1" showErrorMessage="1" error="INSERT ONLY DATE NOT ANY WORD&#10;" prompt="&#10;" sqref="K17:L17 O17">
      <formula1>367</formula1>
      <formula2>45658</formula2>
    </dataValidation>
    <dataValidation allowBlank="1" showInputMessage="1" showErrorMessage="1" prompt="Enter Number of Invoice copies you want to print.&#10;Like if you want to take 3 copes enter 3." sqref="C1:D1"/>
    <dataValidation allowBlank="1" showInputMessage="1" showErrorMessage="1" prompt="Enter Number of delievery challans copies you want to print.&#10;Like if you want to take 2 copes enter 2." sqref="E1"/>
    <dataValidation type="list" allowBlank="1" showInputMessage="1" showErrorMessage="1" sqref="P9">
      <formula1>$R$11:$R$11</formula1>
    </dataValidation>
  </dataValidations>
  <printOptions horizontalCentered="1" verticalCentered="1"/>
  <pageMargins left="0.09" right="0.09" top="0.39370078740157499" bottom="0.39370078740157499" header="0" footer="0"/>
  <pageSetup paperSize="9" scale="77" orientation="portrait" verticalDpi="300" r:id="rId1"/>
  <headerFooter alignWithMargins="0"/>
  <rowBreaks count="1" manualBreakCount="1">
    <brk id="132" max="15" man="1"/>
  </rowBreaks>
  <colBreaks count="1" manualBreakCount="1">
    <brk id="17" max="23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 shah</dc:creator>
  <cp:lastModifiedBy>smit shah</cp:lastModifiedBy>
  <dcterms:created xsi:type="dcterms:W3CDTF">2017-04-02T09:02:03Z</dcterms:created>
  <dcterms:modified xsi:type="dcterms:W3CDTF">2017-04-02T09:02:04Z</dcterms:modified>
</cp:coreProperties>
</file>